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3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Sheet1!#REF!</definedName>
    <definedName name="B242CR." localSheetId="0">A750CR!$B$1:$B$514</definedName>
    <definedName name="B242CR." localSheetId="1">Sheet1!$A$1:$A$514</definedName>
    <definedName name="solver_adj" localSheetId="0" hidden="1">A750CR!$F$6:$I$6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I7" i="1" l="1"/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42CR" type="6" refreshedVersion="6" background="1" saveData="1">
    <textPr codePage="850" sourceFile="H:\16_10_19 PhD current\1-Thesis\Chapter 6 - Quaternised Membranes\Data\XPS\VBC_BuIm\Sample set 3\B242CR.">
      <textFields>
        <textField/>
      </textFields>
    </textPr>
  </connection>
  <connection id="27" name="B242CR1" type="6" refreshedVersion="6" background="1" saveData="1">
    <textPr codePage="850" sourceFile="H:\16_10_19 PhD current\1-Thesis\Chapter 6 - Quaternised Membranes\Data\XPS\VBC_BuIm\Sample set 3\B242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<sst xmlns="http://schemas.openxmlformats.org/spreadsheetml/2006/main" count="36" uniqueCount="31">
  <si>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</si>
  <si>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</si>
  <si>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</si>
  <si>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</si>
  <si>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</si>
  <si>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</si>
  <si>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</si>
  <si>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</si>
  <si>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</si>
  <si>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</si>
  <si>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</si>
  <si>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</si>
  <si>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</si>
  <si>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</si>
  <si>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</si>
  <si>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</si>
  <si>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</si>
  <si>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</si>
  <si>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</si>
  <si>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</si>
  <si>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</si>
  <si>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</si>
  <si>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</si>
  <si>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</si>
  <si>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</si>
  <si>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</si>
  <si>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</si>
  <si>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</si>
  <si>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</si>
  <si>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</si>
  <si>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MW772a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</si>
</sst>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-0.10289655442829826</c:v>
                </c:pt>
                <c:pt idx="1">
                  <c:v>3.2092568173693508</c:v>
                </c:pt>
                <c:pt idx="2">
                  <c:v>-17.47858981083391</c:v>
                </c:pt>
                <c:pt idx="3">
                  <c:v>10.833563560963739</c:v>
                </c:pt>
                <c:pt idx="4">
                  <c:v>5.1457169327604788</c:v>
                </c:pt>
                <c:pt idx="5">
                  <c:v>-9.5421296954418722</c:v>
                </c:pt>
                <c:pt idx="6">
                  <c:v>-6.2299763236451327</c:v>
                </c:pt>
                <c:pt idx="7">
                  <c:v>-15.917822951847484</c:v>
                </c:pt>
                <c:pt idx="8">
                  <c:v>-11.605669580050744</c:v>
                </c:pt>
                <c:pt idx="9">
                  <c:v>-12.293516208253095</c:v>
                </c:pt>
                <c:pt idx="10">
                  <c:v>-0.98136283645635558</c:v>
                </c:pt>
                <c:pt idx="11">
                  <c:v>-12.669209464658707</c:v>
                </c:pt>
                <c:pt idx="12">
                  <c:v>-21.357056092861967</c:v>
                </c:pt>
                <c:pt idx="13">
                  <c:v>17.955097278935682</c:v>
                </c:pt>
                <c:pt idx="14">
                  <c:v>-6.7327493492675785</c:v>
                </c:pt>
                <c:pt idx="15">
                  <c:v>21.579404022530071</c:v>
                </c:pt>
                <c:pt idx="16">
                  <c:v>20.89155739432681</c:v>
                </c:pt>
                <c:pt idx="17">
                  <c:v>5.203710766124459</c:v>
                </c:pt>
                <c:pt idx="18">
                  <c:v>3.5158641379211986</c:v>
                </c:pt>
                <c:pt idx="19">
                  <c:v>29.828017509718848</c:v>
                </c:pt>
                <c:pt idx="20">
                  <c:v>14.140170881515587</c:v>
                </c:pt>
                <c:pt idx="21">
                  <c:v>1.4523242533132361</c:v>
                </c:pt>
                <c:pt idx="22">
                  <c:v>-8.2355223748900244</c:v>
                </c:pt>
                <c:pt idx="23">
                  <c:v>36.076630996907625</c:v>
                </c:pt>
                <c:pt idx="24">
                  <c:v>18.388784368704364</c:v>
                </c:pt>
                <c:pt idx="25">
                  <c:v>0.70093774050201318</c:v>
                </c:pt>
                <c:pt idx="26">
                  <c:v>-11.986908887701247</c:v>
                </c:pt>
                <c:pt idx="27">
                  <c:v>-22.674755515903598</c:v>
                </c:pt>
                <c:pt idx="28">
                  <c:v>-12.362602144106859</c:v>
                </c:pt>
                <c:pt idx="29">
                  <c:v>-9.0504487723092097</c:v>
                </c:pt>
                <c:pt idx="30">
                  <c:v>-36.73829540051247</c:v>
                </c:pt>
                <c:pt idx="31">
                  <c:v>12.573857971285179</c:v>
                </c:pt>
                <c:pt idx="32">
                  <c:v>13.886011343081918</c:v>
                </c:pt>
                <c:pt idx="33">
                  <c:v>9.1981647148795673</c:v>
                </c:pt>
                <c:pt idx="34">
                  <c:v>9.5103180866763068</c:v>
                </c:pt>
                <c:pt idx="35">
                  <c:v>5.8224714584739559</c:v>
                </c:pt>
                <c:pt idx="36">
                  <c:v>9.1346248302706954</c:v>
                </c:pt>
                <c:pt idx="37">
                  <c:v>-14.553221797931656</c:v>
                </c:pt>
                <c:pt idx="38">
                  <c:v>-12.241068426134916</c:v>
                </c:pt>
                <c:pt idx="39">
                  <c:v>-11.928915054337267</c:v>
                </c:pt>
                <c:pt idx="40">
                  <c:v>3.3832383174603819</c:v>
                </c:pt>
                <c:pt idx="41">
                  <c:v>13.695391689257121</c:v>
                </c:pt>
                <c:pt idx="42">
                  <c:v>8.0075450610547705</c:v>
                </c:pt>
                <c:pt idx="43">
                  <c:v>20.31969843285151</c:v>
                </c:pt>
                <c:pt idx="44">
                  <c:v>-15.368148195350841</c:v>
                </c:pt>
                <c:pt idx="45">
                  <c:v>-3.0559948235541015</c:v>
                </c:pt>
                <c:pt idx="46">
                  <c:v>-22.743841451756452</c:v>
                </c:pt>
                <c:pt idx="47">
                  <c:v>7.5683119200402871</c:v>
                </c:pt>
                <c:pt idx="48">
                  <c:v>-0.11953470816206391</c:v>
                </c:pt>
                <c:pt idx="49">
                  <c:v>16.192618663634676</c:v>
                </c:pt>
                <c:pt idx="50">
                  <c:v>-1.4952279645676754</c:v>
                </c:pt>
                <c:pt idx="51">
                  <c:v>15.816925407229064</c:v>
                </c:pt>
                <c:pt idx="52">
                  <c:v>28.129078779026713</c:v>
                </c:pt>
                <c:pt idx="53">
                  <c:v>12.441232150823453</c:v>
                </c:pt>
                <c:pt idx="54">
                  <c:v>8.7533855226211017</c:v>
                </c:pt>
                <c:pt idx="55">
                  <c:v>7.0655388944178412</c:v>
                </c:pt>
                <c:pt idx="56">
                  <c:v>-1.6223077337845098</c:v>
                </c:pt>
                <c:pt idx="57">
                  <c:v>15.68984563801223</c:v>
                </c:pt>
                <c:pt idx="58">
                  <c:v>-8.9980009901901212</c:v>
                </c:pt>
                <c:pt idx="59">
                  <c:v>17.314152381606618</c:v>
                </c:pt>
                <c:pt idx="60">
                  <c:v>14.626305753404267</c:v>
                </c:pt>
                <c:pt idx="61">
                  <c:v>2.9384591252010068</c:v>
                </c:pt>
                <c:pt idx="62">
                  <c:v>27.250612496998656</c:v>
                </c:pt>
                <c:pt idx="63">
                  <c:v>4.5627658687953954</c:v>
                </c:pt>
                <c:pt idx="64">
                  <c:v>27.874919240593044</c:v>
                </c:pt>
                <c:pt idx="65">
                  <c:v>25.187072612389784</c:v>
                </c:pt>
                <c:pt idx="66">
                  <c:v>13.499225984187433</c:v>
                </c:pt>
                <c:pt idx="67">
                  <c:v>46.811379355984172</c:v>
                </c:pt>
                <c:pt idx="68">
                  <c:v>30.123532727781821</c:v>
                </c:pt>
                <c:pt idx="69">
                  <c:v>30.435686099578561</c:v>
                </c:pt>
                <c:pt idx="70">
                  <c:v>37.74783947137621</c:v>
                </c:pt>
                <c:pt idx="71">
                  <c:v>13.05999284317295</c:v>
                </c:pt>
                <c:pt idx="72">
                  <c:v>46.372146214970599</c:v>
                </c:pt>
                <c:pt idx="73">
                  <c:v>56.684299586767338</c:v>
                </c:pt>
                <c:pt idx="74">
                  <c:v>27.996452958564987</c:v>
                </c:pt>
                <c:pt idx="75">
                  <c:v>55.308606330361727</c:v>
                </c:pt>
                <c:pt idx="76">
                  <c:v>61.620759702159376</c:v>
                </c:pt>
                <c:pt idx="77">
                  <c:v>55.932913073956115</c:v>
                </c:pt>
                <c:pt idx="78">
                  <c:v>66.245066445753764</c:v>
                </c:pt>
                <c:pt idx="79">
                  <c:v>76.557219817550504</c:v>
                </c:pt>
                <c:pt idx="80">
                  <c:v>70.869373189348153</c:v>
                </c:pt>
                <c:pt idx="81">
                  <c:v>67.181526561144892</c:v>
                </c:pt>
                <c:pt idx="82">
                  <c:v>39.493679932942541</c:v>
                </c:pt>
                <c:pt idx="83">
                  <c:v>69.805833304739281</c:v>
                </c:pt>
                <c:pt idx="84">
                  <c:v>50.11798667653693</c:v>
                </c:pt>
                <c:pt idx="85">
                  <c:v>85.430140048333669</c:v>
                </c:pt>
                <c:pt idx="86">
                  <c:v>81.742293420131318</c:v>
                </c:pt>
                <c:pt idx="87">
                  <c:v>77.054446791928058</c:v>
                </c:pt>
                <c:pt idx="88">
                  <c:v>86.366600163725707</c:v>
                </c:pt>
                <c:pt idx="89">
                  <c:v>100.67875353552245</c:v>
                </c:pt>
                <c:pt idx="90">
                  <c:v>80.990906907320095</c:v>
                </c:pt>
                <c:pt idx="91">
                  <c:v>76.303060279116835</c:v>
                </c:pt>
                <c:pt idx="92">
                  <c:v>120.61521365091448</c:v>
                </c:pt>
                <c:pt idx="93">
                  <c:v>115.92736702271122</c:v>
                </c:pt>
                <c:pt idx="94">
                  <c:v>121.23952039450887</c:v>
                </c:pt>
                <c:pt idx="95">
                  <c:v>73.551673766305612</c:v>
                </c:pt>
                <c:pt idx="96">
                  <c:v>109.86382713810326</c:v>
                </c:pt>
                <c:pt idx="97">
                  <c:v>107.1759805099</c:v>
                </c:pt>
                <c:pt idx="98">
                  <c:v>102.48813388169765</c:v>
                </c:pt>
                <c:pt idx="99">
                  <c:v>115.80028725349439</c:v>
                </c:pt>
                <c:pt idx="100">
                  <c:v>103.11244062529204</c:v>
                </c:pt>
                <c:pt idx="101">
                  <c:v>107.42459399708878</c:v>
                </c:pt>
                <c:pt idx="102">
                  <c:v>116.73674736888643</c:v>
                </c:pt>
                <c:pt idx="103">
                  <c:v>103.04890074068317</c:v>
                </c:pt>
                <c:pt idx="104">
                  <c:v>119.36105411248082</c:v>
                </c:pt>
                <c:pt idx="105">
                  <c:v>165.67320748427755</c:v>
                </c:pt>
                <c:pt idx="106">
                  <c:v>153.9853608560752</c:v>
                </c:pt>
                <c:pt idx="107">
                  <c:v>204.29751422787194</c:v>
                </c:pt>
                <c:pt idx="108">
                  <c:v>184.60966759966959</c:v>
                </c:pt>
                <c:pt idx="109">
                  <c:v>158.92182097146633</c:v>
                </c:pt>
                <c:pt idx="110">
                  <c:v>211.23397434326398</c:v>
                </c:pt>
                <c:pt idx="111">
                  <c:v>209.54612771506072</c:v>
                </c:pt>
                <c:pt idx="112">
                  <c:v>224.85828108685837</c:v>
                </c:pt>
                <c:pt idx="113">
                  <c:v>218.17043445865511</c:v>
                </c:pt>
                <c:pt idx="114">
                  <c:v>254.48258783045276</c:v>
                </c:pt>
                <c:pt idx="115">
                  <c:v>264.7947412022495</c:v>
                </c:pt>
                <c:pt idx="116">
                  <c:v>336.10689457404715</c:v>
                </c:pt>
                <c:pt idx="117">
                  <c:v>293.41904794584389</c:v>
                </c:pt>
                <c:pt idx="118">
                  <c:v>314.73120131764153</c:v>
                </c:pt>
                <c:pt idx="119">
                  <c:v>316.04335468943827</c:v>
                </c:pt>
                <c:pt idx="120">
                  <c:v>362.35550806123592</c:v>
                </c:pt>
                <c:pt idx="121">
                  <c:v>362.66766143303266</c:v>
                </c:pt>
                <c:pt idx="122">
                  <c:v>362.97981480483031</c:v>
                </c:pt>
                <c:pt idx="123">
                  <c:v>393.29196817662705</c:v>
                </c:pt>
                <c:pt idx="124">
                  <c:v>386.6041215484247</c:v>
                </c:pt>
                <c:pt idx="125">
                  <c:v>442.91627492022144</c:v>
                </c:pt>
                <c:pt idx="126">
                  <c:v>452.22842829201909</c:v>
                </c:pt>
                <c:pt idx="127">
                  <c:v>446.54058166381583</c:v>
                </c:pt>
                <c:pt idx="128">
                  <c:v>471.85273503561348</c:v>
                </c:pt>
                <c:pt idx="129">
                  <c:v>472.16488840741022</c:v>
                </c:pt>
                <c:pt idx="130">
                  <c:v>494.47704177920787</c:v>
                </c:pt>
                <c:pt idx="131">
                  <c:v>538.78919515100461</c:v>
                </c:pt>
                <c:pt idx="132">
                  <c:v>542.10134852280225</c:v>
                </c:pt>
                <c:pt idx="133">
                  <c:v>524.41350189459899</c:v>
                </c:pt>
                <c:pt idx="134">
                  <c:v>581.72565526639664</c:v>
                </c:pt>
                <c:pt idx="135">
                  <c:v>535.03780863819338</c:v>
                </c:pt>
                <c:pt idx="136">
                  <c:v>537.34996200999103</c:v>
                </c:pt>
                <c:pt idx="137">
                  <c:v>594.66211538178777</c:v>
                </c:pt>
                <c:pt idx="138">
                  <c:v>613.97426875358542</c:v>
                </c:pt>
                <c:pt idx="139">
                  <c:v>619.28642212538216</c:v>
                </c:pt>
                <c:pt idx="140">
                  <c:v>610.59857549717981</c:v>
                </c:pt>
                <c:pt idx="141">
                  <c:v>668.91072886897655</c:v>
                </c:pt>
                <c:pt idx="142">
                  <c:v>625.2228822407742</c:v>
                </c:pt>
                <c:pt idx="143">
                  <c:v>692.53503561257094</c:v>
                </c:pt>
                <c:pt idx="144">
                  <c:v>744.84718898436859</c:v>
                </c:pt>
                <c:pt idx="145">
                  <c:v>694.15934235616533</c:v>
                </c:pt>
                <c:pt idx="146">
                  <c:v>705.47149572796297</c:v>
                </c:pt>
                <c:pt idx="147">
                  <c:v>744.78364909975971</c:v>
                </c:pt>
                <c:pt idx="148">
                  <c:v>770.09580247155736</c:v>
                </c:pt>
                <c:pt idx="149">
                  <c:v>819.4079558433541</c:v>
                </c:pt>
                <c:pt idx="150">
                  <c:v>835.72010921515175</c:v>
                </c:pt>
                <c:pt idx="151">
                  <c:v>772.03226258694849</c:v>
                </c:pt>
                <c:pt idx="152">
                  <c:v>851.34441595874614</c:v>
                </c:pt>
                <c:pt idx="153">
                  <c:v>851.65656933054288</c:v>
                </c:pt>
                <c:pt idx="154">
                  <c:v>942.96872270234053</c:v>
                </c:pt>
                <c:pt idx="155">
                  <c:v>916.28087607413727</c:v>
                </c:pt>
                <c:pt idx="156">
                  <c:v>938.59302944593492</c:v>
                </c:pt>
                <c:pt idx="157">
                  <c:v>1007.9051828177317</c:v>
                </c:pt>
                <c:pt idx="158">
                  <c:v>965.21733618952931</c:v>
                </c:pt>
                <c:pt idx="159">
                  <c:v>1015.529489561326</c:v>
                </c:pt>
                <c:pt idx="160">
                  <c:v>1062.8416429331237</c:v>
                </c:pt>
                <c:pt idx="161">
                  <c:v>984.15379630492043</c:v>
                </c:pt>
                <c:pt idx="162">
                  <c:v>1050.4659496767181</c:v>
                </c:pt>
                <c:pt idx="163">
                  <c:v>1038.7781030485148</c:v>
                </c:pt>
                <c:pt idx="164">
                  <c:v>967.09025642031247</c:v>
                </c:pt>
                <c:pt idx="165">
                  <c:v>1034.4024097921092</c:v>
                </c:pt>
                <c:pt idx="166">
                  <c:v>1001.7145631639069</c:v>
                </c:pt>
                <c:pt idx="167">
                  <c:v>993.0267165357036</c:v>
                </c:pt>
                <c:pt idx="168">
                  <c:v>937.33886990750125</c:v>
                </c:pt>
                <c:pt idx="169">
                  <c:v>990.65102327929799</c:v>
                </c:pt>
                <c:pt idx="170">
                  <c:v>854.96317665109564</c:v>
                </c:pt>
                <c:pt idx="171">
                  <c:v>913.27533002289238</c:v>
                </c:pt>
                <c:pt idx="172">
                  <c:v>815.58748339469003</c:v>
                </c:pt>
                <c:pt idx="173">
                  <c:v>782.89963676648676</c:v>
                </c:pt>
                <c:pt idx="174">
                  <c:v>768.21179013828441</c:v>
                </c:pt>
                <c:pt idx="175">
                  <c:v>789.52394351008115</c:v>
                </c:pt>
                <c:pt idx="176">
                  <c:v>701.8360968818788</c:v>
                </c:pt>
                <c:pt idx="177">
                  <c:v>666.14825025367554</c:v>
                </c:pt>
                <c:pt idx="178">
                  <c:v>660.46040362547319</c:v>
                </c:pt>
                <c:pt idx="179">
                  <c:v>644.77255699726993</c:v>
                </c:pt>
                <c:pt idx="180">
                  <c:v>518.08471036906758</c:v>
                </c:pt>
                <c:pt idx="181">
                  <c:v>522.39686374086432</c:v>
                </c:pt>
                <c:pt idx="182">
                  <c:v>482.70901711266197</c:v>
                </c:pt>
                <c:pt idx="183">
                  <c:v>479.02117048445871</c:v>
                </c:pt>
                <c:pt idx="184">
                  <c:v>442.33332385625636</c:v>
                </c:pt>
                <c:pt idx="185">
                  <c:v>422.6454772280531</c:v>
                </c:pt>
                <c:pt idx="186">
                  <c:v>337.95763059985075</c:v>
                </c:pt>
                <c:pt idx="187">
                  <c:v>324.26978397164748</c:v>
                </c:pt>
                <c:pt idx="188">
                  <c:v>326.58193734344513</c:v>
                </c:pt>
                <c:pt idx="189">
                  <c:v>286.89409071524187</c:v>
                </c:pt>
                <c:pt idx="190">
                  <c:v>274.20624408703952</c:v>
                </c:pt>
                <c:pt idx="191">
                  <c:v>251.51839745883626</c:v>
                </c:pt>
                <c:pt idx="192">
                  <c:v>227.83055083063391</c:v>
                </c:pt>
                <c:pt idx="193">
                  <c:v>181.14270420243065</c:v>
                </c:pt>
                <c:pt idx="194">
                  <c:v>167.4548575742283</c:v>
                </c:pt>
                <c:pt idx="195">
                  <c:v>181.76701094602504</c:v>
                </c:pt>
                <c:pt idx="196">
                  <c:v>183.07916431782269</c:v>
                </c:pt>
                <c:pt idx="197">
                  <c:v>141.39131768961943</c:v>
                </c:pt>
                <c:pt idx="198">
                  <c:v>151.70347106141708</c:v>
                </c:pt>
                <c:pt idx="199">
                  <c:v>125.01562443321382</c:v>
                </c:pt>
                <c:pt idx="200">
                  <c:v>144.32777780501146</c:v>
                </c:pt>
                <c:pt idx="201">
                  <c:v>117.6399311768082</c:v>
                </c:pt>
                <c:pt idx="202">
                  <c:v>106.95208454860585</c:v>
                </c:pt>
                <c:pt idx="203">
                  <c:v>120.26423792040259</c:v>
                </c:pt>
                <c:pt idx="204">
                  <c:v>110.57639129220024</c:v>
                </c:pt>
                <c:pt idx="205">
                  <c:v>99.888544663996981</c:v>
                </c:pt>
                <c:pt idx="206">
                  <c:v>69.20069803579463</c:v>
                </c:pt>
                <c:pt idx="207">
                  <c:v>91.51285140759137</c:v>
                </c:pt>
                <c:pt idx="208">
                  <c:v>74.825004779389019</c:v>
                </c:pt>
                <c:pt idx="209">
                  <c:v>89.137158151185758</c:v>
                </c:pt>
                <c:pt idx="210">
                  <c:v>80.449311522983407</c:v>
                </c:pt>
                <c:pt idx="211">
                  <c:v>85.761464894780147</c:v>
                </c:pt>
                <c:pt idx="212">
                  <c:v>116.0736182665778</c:v>
                </c:pt>
                <c:pt idx="213">
                  <c:v>75.385771638374536</c:v>
                </c:pt>
                <c:pt idx="214">
                  <c:v>100.69792501017218</c:v>
                </c:pt>
                <c:pt idx="215">
                  <c:v>86.010078381968924</c:v>
                </c:pt>
                <c:pt idx="216">
                  <c:v>42.322231753766573</c:v>
                </c:pt>
                <c:pt idx="217">
                  <c:v>76.634385125563313</c:v>
                </c:pt>
                <c:pt idx="218">
                  <c:v>105.94653849736096</c:v>
                </c:pt>
                <c:pt idx="219">
                  <c:v>64.258691869158611</c:v>
                </c:pt>
                <c:pt idx="220">
                  <c:v>57.57084524095535</c:v>
                </c:pt>
                <c:pt idx="221">
                  <c:v>61.882998612752999</c:v>
                </c:pt>
                <c:pt idx="222">
                  <c:v>67.195151984549739</c:v>
                </c:pt>
                <c:pt idx="223">
                  <c:v>82.507305356347388</c:v>
                </c:pt>
                <c:pt idx="224">
                  <c:v>55.819458728144127</c:v>
                </c:pt>
                <c:pt idx="225">
                  <c:v>31.131612099941776</c:v>
                </c:pt>
                <c:pt idx="226">
                  <c:v>77.443765471738516</c:v>
                </c:pt>
                <c:pt idx="227">
                  <c:v>58.755918843536165</c:v>
                </c:pt>
                <c:pt idx="228">
                  <c:v>52.068072215332904</c:v>
                </c:pt>
                <c:pt idx="229">
                  <c:v>65.380225587130553</c:v>
                </c:pt>
                <c:pt idx="230">
                  <c:v>37.692378958927293</c:v>
                </c:pt>
                <c:pt idx="231">
                  <c:v>42.004532330724942</c:v>
                </c:pt>
                <c:pt idx="232">
                  <c:v>26.316685702521681</c:v>
                </c:pt>
                <c:pt idx="233">
                  <c:v>48.62883907431933</c:v>
                </c:pt>
                <c:pt idx="234">
                  <c:v>64.94099244611607</c:v>
                </c:pt>
                <c:pt idx="235">
                  <c:v>45.253145817913719</c:v>
                </c:pt>
                <c:pt idx="236">
                  <c:v>16.565299189710458</c:v>
                </c:pt>
                <c:pt idx="237">
                  <c:v>16.877452561508107</c:v>
                </c:pt>
                <c:pt idx="238">
                  <c:v>29.189605933304847</c:v>
                </c:pt>
                <c:pt idx="239">
                  <c:v>22.501759305102496</c:v>
                </c:pt>
                <c:pt idx="240">
                  <c:v>20.813912676899236</c:v>
                </c:pt>
                <c:pt idx="241">
                  <c:v>24.126066048696885</c:v>
                </c:pt>
                <c:pt idx="242">
                  <c:v>37.438219420493624</c:v>
                </c:pt>
                <c:pt idx="243">
                  <c:v>27.750372792291273</c:v>
                </c:pt>
                <c:pt idx="244">
                  <c:v>21.062526164088013</c:v>
                </c:pt>
                <c:pt idx="245">
                  <c:v>7.3746795358856616</c:v>
                </c:pt>
                <c:pt idx="246">
                  <c:v>11.686832907682401</c:v>
                </c:pt>
                <c:pt idx="247">
                  <c:v>20.99898627948005</c:v>
                </c:pt>
                <c:pt idx="248">
                  <c:v>4.3111396512767897</c:v>
                </c:pt>
                <c:pt idx="249">
                  <c:v>7.6232930230744387</c:v>
                </c:pt>
                <c:pt idx="250">
                  <c:v>11.935446394871178</c:v>
                </c:pt>
                <c:pt idx="251">
                  <c:v>-3.7524002333311728</c:v>
                </c:pt>
                <c:pt idx="252">
                  <c:v>-5.4402468615344333</c:v>
                </c:pt>
                <c:pt idx="253">
                  <c:v>2.8719065102632158</c:v>
                </c:pt>
                <c:pt idx="254">
                  <c:v>21.184059882059955</c:v>
                </c:pt>
                <c:pt idx="255">
                  <c:v>20.496213253857604</c:v>
                </c:pt>
                <c:pt idx="256">
                  <c:v>23.808366625654344</c:v>
                </c:pt>
                <c:pt idx="257">
                  <c:v>11.120519997451993</c:v>
                </c:pt>
                <c:pt idx="258">
                  <c:v>14.432673369248732</c:v>
                </c:pt>
                <c:pt idx="259">
                  <c:v>12.744826741046381</c:v>
                </c:pt>
                <c:pt idx="260">
                  <c:v>-24.943019887156879</c:v>
                </c:pt>
                <c:pt idx="261">
                  <c:v>-5.6308665153592301</c:v>
                </c:pt>
                <c:pt idx="262">
                  <c:v>2.6812868564375094</c:v>
                </c:pt>
                <c:pt idx="263">
                  <c:v>13.993440228235158</c:v>
                </c:pt>
                <c:pt idx="264">
                  <c:v>12.305593600031898</c:v>
                </c:pt>
                <c:pt idx="265">
                  <c:v>11.617746971829547</c:v>
                </c:pt>
                <c:pt idx="266">
                  <c:v>-9.0700996563737135</c:v>
                </c:pt>
                <c:pt idx="267">
                  <c:v>-0.7579462845760645</c:v>
                </c:pt>
                <c:pt idx="268">
                  <c:v>-6.445792912779325</c:v>
                </c:pt>
                <c:pt idx="269">
                  <c:v>-15.133639540981676</c:v>
                </c:pt>
                <c:pt idx="270">
                  <c:v>-10.821486169184936</c:v>
                </c:pt>
                <c:pt idx="271">
                  <c:v>6.4906672026127126</c:v>
                </c:pt>
                <c:pt idx="272">
                  <c:v>15.802820574409452</c:v>
                </c:pt>
                <c:pt idx="273">
                  <c:v>4.1149739462071011</c:v>
                </c:pt>
                <c:pt idx="274">
                  <c:v>-9.5728726819961594</c:v>
                </c:pt>
                <c:pt idx="275">
                  <c:v>12.73928068980149</c:v>
                </c:pt>
                <c:pt idx="276">
                  <c:v>19.051434061598229</c:v>
                </c:pt>
                <c:pt idx="277">
                  <c:v>-10.636412566604122</c:v>
                </c:pt>
                <c:pt idx="278">
                  <c:v>5.6757408051926177</c:v>
                </c:pt>
                <c:pt idx="279">
                  <c:v>-17.012105823009733</c:v>
                </c:pt>
                <c:pt idx="280">
                  <c:v>2.3000475487870062</c:v>
                </c:pt>
                <c:pt idx="281">
                  <c:v>7.6122009205846553</c:v>
                </c:pt>
                <c:pt idx="282">
                  <c:v>-3.0756457076186052</c:v>
                </c:pt>
                <c:pt idx="283">
                  <c:v>19.236507664179044</c:v>
                </c:pt>
                <c:pt idx="284">
                  <c:v>3.5486610359757833</c:v>
                </c:pt>
                <c:pt idx="285">
                  <c:v>7.8608144077734323</c:v>
                </c:pt>
                <c:pt idx="286">
                  <c:v>-21.827032220429828</c:v>
                </c:pt>
                <c:pt idx="287">
                  <c:v>31.485121151367821</c:v>
                </c:pt>
                <c:pt idx="288">
                  <c:v>11.79727452316456</c:v>
                </c:pt>
                <c:pt idx="289">
                  <c:v>15.109427894962209</c:v>
                </c:pt>
                <c:pt idx="290">
                  <c:v>30.421581266758949</c:v>
                </c:pt>
                <c:pt idx="291">
                  <c:v>31.733734638556598</c:v>
                </c:pt>
                <c:pt idx="292">
                  <c:v>20.045888010353337</c:v>
                </c:pt>
                <c:pt idx="293">
                  <c:v>11.358041382150986</c:v>
                </c:pt>
                <c:pt idx="294">
                  <c:v>8.670194753947726</c:v>
                </c:pt>
                <c:pt idx="295">
                  <c:v>8.982348125745375</c:v>
                </c:pt>
                <c:pt idx="296">
                  <c:v>47.294501497542115</c:v>
                </c:pt>
                <c:pt idx="297">
                  <c:v>7.6066548693397635</c:v>
                </c:pt>
                <c:pt idx="298">
                  <c:v>23.918808241136503</c:v>
                </c:pt>
                <c:pt idx="299">
                  <c:v>24.230961612934152</c:v>
                </c:pt>
                <c:pt idx="300">
                  <c:v>29.543114984730892</c:v>
                </c:pt>
                <c:pt idx="301">
                  <c:v>18.855268356528541</c:v>
                </c:pt>
                <c:pt idx="302">
                  <c:v>33.16742172832528</c:v>
                </c:pt>
                <c:pt idx="303">
                  <c:v>29.479575100122929</c:v>
                </c:pt>
                <c:pt idx="304">
                  <c:v>29.791728471919669</c:v>
                </c:pt>
                <c:pt idx="305">
                  <c:v>36.103881843717318</c:v>
                </c:pt>
                <c:pt idx="306">
                  <c:v>37.416035215514057</c:v>
                </c:pt>
                <c:pt idx="307">
                  <c:v>60.728188587311706</c:v>
                </c:pt>
                <c:pt idx="308">
                  <c:v>32.040341959108446</c:v>
                </c:pt>
                <c:pt idx="309">
                  <c:v>55.352495330906095</c:v>
                </c:pt>
                <c:pt idx="310">
                  <c:v>60.664648702702834</c:v>
                </c:pt>
                <c:pt idx="311">
                  <c:v>45.976802074500483</c:v>
                </c:pt>
                <c:pt idx="312">
                  <c:v>48.288955446297223</c:v>
                </c:pt>
                <c:pt idx="313">
                  <c:v>55.601108818094872</c:v>
                </c:pt>
                <c:pt idx="314">
                  <c:v>66.913262189891611</c:v>
                </c:pt>
                <c:pt idx="315">
                  <c:v>46.22541556168926</c:v>
                </c:pt>
                <c:pt idx="316">
                  <c:v>69.537568933486</c:v>
                </c:pt>
                <c:pt idx="317">
                  <c:v>58.849722305283649</c:v>
                </c:pt>
                <c:pt idx="318">
                  <c:v>40.161875677080388</c:v>
                </c:pt>
                <c:pt idx="319">
                  <c:v>51.474029048878037</c:v>
                </c:pt>
                <c:pt idx="320">
                  <c:v>63.786182420674777</c:v>
                </c:pt>
                <c:pt idx="321">
                  <c:v>75.098335792472426</c:v>
                </c:pt>
                <c:pt idx="322">
                  <c:v>76.410489164269165</c:v>
                </c:pt>
                <c:pt idx="323">
                  <c:v>87.722642536066815</c:v>
                </c:pt>
                <c:pt idx="324">
                  <c:v>58.034795907863554</c:v>
                </c:pt>
                <c:pt idx="325">
                  <c:v>48.346949279661203</c:v>
                </c:pt>
                <c:pt idx="326">
                  <c:v>74.659102651457943</c:v>
                </c:pt>
                <c:pt idx="327">
                  <c:v>73.971256023255592</c:v>
                </c:pt>
                <c:pt idx="328">
                  <c:v>63.283409395052331</c:v>
                </c:pt>
                <c:pt idx="329">
                  <c:v>105.59556276684998</c:v>
                </c:pt>
                <c:pt idx="330">
                  <c:v>73.90771613864672</c:v>
                </c:pt>
                <c:pt idx="331">
                  <c:v>98.219869510444369</c:v>
                </c:pt>
                <c:pt idx="332">
                  <c:v>107.53202288224111</c:v>
                </c:pt>
                <c:pt idx="333">
                  <c:v>131.84417625403876</c:v>
                </c:pt>
                <c:pt idx="334">
                  <c:v>88.156329625835497</c:v>
                </c:pt>
                <c:pt idx="335">
                  <c:v>79.468482997633146</c:v>
                </c:pt>
                <c:pt idx="336">
                  <c:v>108.78063636942989</c:v>
                </c:pt>
                <c:pt idx="337">
                  <c:v>83.092789741227534</c:v>
                </c:pt>
                <c:pt idx="338">
                  <c:v>82.404943113024274</c:v>
                </c:pt>
                <c:pt idx="339">
                  <c:v>95.717096484821923</c:v>
                </c:pt>
                <c:pt idx="340">
                  <c:v>85.029249856618662</c:v>
                </c:pt>
                <c:pt idx="341">
                  <c:v>101.34140322841631</c:v>
                </c:pt>
                <c:pt idx="342">
                  <c:v>104.65355660021305</c:v>
                </c:pt>
                <c:pt idx="343">
                  <c:v>84.9657099720107</c:v>
                </c:pt>
                <c:pt idx="344">
                  <c:v>88.277863343807439</c:v>
                </c:pt>
                <c:pt idx="345">
                  <c:v>100.59001671560509</c:v>
                </c:pt>
                <c:pt idx="346">
                  <c:v>83.902170087401828</c:v>
                </c:pt>
                <c:pt idx="347">
                  <c:v>88.214323459199477</c:v>
                </c:pt>
                <c:pt idx="348">
                  <c:v>84.526476830996216</c:v>
                </c:pt>
                <c:pt idx="349">
                  <c:v>68.838630202793865</c:v>
                </c:pt>
                <c:pt idx="350">
                  <c:v>66.150783574590605</c:v>
                </c:pt>
                <c:pt idx="351">
                  <c:v>56.462936946388254</c:v>
                </c:pt>
                <c:pt idx="352">
                  <c:v>86.775090318184994</c:v>
                </c:pt>
                <c:pt idx="353">
                  <c:v>81.087243689982643</c:v>
                </c:pt>
                <c:pt idx="354">
                  <c:v>53.399397061779382</c:v>
                </c:pt>
                <c:pt idx="355">
                  <c:v>119.71155043357703</c:v>
                </c:pt>
                <c:pt idx="356">
                  <c:v>48.023703805373771</c:v>
                </c:pt>
                <c:pt idx="357">
                  <c:v>60.33585717717142</c:v>
                </c:pt>
                <c:pt idx="358">
                  <c:v>73.648010548968159</c:v>
                </c:pt>
                <c:pt idx="359">
                  <c:v>85.960163920765808</c:v>
                </c:pt>
                <c:pt idx="360">
                  <c:v>74.272317292562548</c:v>
                </c:pt>
                <c:pt idx="361">
                  <c:v>72.584470664360197</c:v>
                </c:pt>
                <c:pt idx="362">
                  <c:v>69.896624036156936</c:v>
                </c:pt>
                <c:pt idx="363">
                  <c:v>61.208777407954585</c:v>
                </c:pt>
                <c:pt idx="364">
                  <c:v>75.520930779751325</c:v>
                </c:pt>
                <c:pt idx="365">
                  <c:v>73.833084151548974</c:v>
                </c:pt>
                <c:pt idx="366">
                  <c:v>69.145237523345713</c:v>
                </c:pt>
                <c:pt idx="367">
                  <c:v>72.457390895143362</c:v>
                </c:pt>
                <c:pt idx="368">
                  <c:v>65.769544266940102</c:v>
                </c:pt>
                <c:pt idx="369">
                  <c:v>67.081697638737751</c:v>
                </c:pt>
                <c:pt idx="370">
                  <c:v>64.39385101053449</c:v>
                </c:pt>
                <c:pt idx="371">
                  <c:v>65.706004382332139</c:v>
                </c:pt>
                <c:pt idx="372">
                  <c:v>81.018157754128879</c:v>
                </c:pt>
                <c:pt idx="373">
                  <c:v>87.330311125926528</c:v>
                </c:pt>
                <c:pt idx="374">
                  <c:v>93.642464497723267</c:v>
                </c:pt>
                <c:pt idx="375">
                  <c:v>63.954617869520916</c:v>
                </c:pt>
                <c:pt idx="376">
                  <c:v>75.266771241317656</c:v>
                </c:pt>
                <c:pt idx="377">
                  <c:v>79.578924613115305</c:v>
                </c:pt>
                <c:pt idx="378">
                  <c:v>77.891077984912044</c:v>
                </c:pt>
                <c:pt idx="379">
                  <c:v>59.203231356709694</c:v>
                </c:pt>
                <c:pt idx="380">
                  <c:v>85.515384728506433</c:v>
                </c:pt>
                <c:pt idx="381">
                  <c:v>56.827538100304082</c:v>
                </c:pt>
                <c:pt idx="382">
                  <c:v>55.139691472100822</c:v>
                </c:pt>
                <c:pt idx="383">
                  <c:v>72.451844843898471</c:v>
                </c:pt>
                <c:pt idx="384">
                  <c:v>63.76399821569521</c:v>
                </c:pt>
                <c:pt idx="385">
                  <c:v>67.076151587492859</c:v>
                </c:pt>
                <c:pt idx="386">
                  <c:v>82.388304959289599</c:v>
                </c:pt>
                <c:pt idx="387">
                  <c:v>67.700458331087248</c:v>
                </c:pt>
                <c:pt idx="388">
                  <c:v>93.012611702883987</c:v>
                </c:pt>
                <c:pt idx="389">
                  <c:v>56.324765074681636</c:v>
                </c:pt>
                <c:pt idx="390">
                  <c:v>49.636918446478376</c:v>
                </c:pt>
                <c:pt idx="391">
                  <c:v>54.949071818276025</c:v>
                </c:pt>
                <c:pt idx="392">
                  <c:v>71.261225190072764</c:v>
                </c:pt>
                <c:pt idx="393">
                  <c:v>69.573378561870413</c:v>
                </c:pt>
                <c:pt idx="394">
                  <c:v>67.885531933667153</c:v>
                </c:pt>
                <c:pt idx="395">
                  <c:v>91.197685305464802</c:v>
                </c:pt>
                <c:pt idx="396">
                  <c:v>75.509838677261541</c:v>
                </c:pt>
                <c:pt idx="397">
                  <c:v>71.82199204905919</c:v>
                </c:pt>
                <c:pt idx="398">
                  <c:v>98.134145420856839</c:v>
                </c:pt>
                <c:pt idx="399">
                  <c:v>76.446298792653579</c:v>
                </c:pt>
                <c:pt idx="400">
                  <c:v>80.758452164451228</c:v>
                </c:pt>
                <c:pt idx="401">
                  <c:v>82.070605536247967</c:v>
                </c:pt>
                <c:pt idx="402">
                  <c:v>93.382758908045616</c:v>
                </c:pt>
                <c:pt idx="403">
                  <c:v>80.694912279842356</c:v>
                </c:pt>
                <c:pt idx="404">
                  <c:v>63.007065651640005</c:v>
                </c:pt>
                <c:pt idx="405">
                  <c:v>82.319219023436744</c:v>
                </c:pt>
                <c:pt idx="406">
                  <c:v>117.63137239523439</c:v>
                </c:pt>
                <c:pt idx="407">
                  <c:v>108.94352576703113</c:v>
                </c:pt>
                <c:pt idx="408">
                  <c:v>111.25567913882878</c:v>
                </c:pt>
                <c:pt idx="409">
                  <c:v>114.56783251062552</c:v>
                </c:pt>
                <c:pt idx="410">
                  <c:v>101.87998588242317</c:v>
                </c:pt>
                <c:pt idx="411">
                  <c:v>111.19213925421991</c:v>
                </c:pt>
                <c:pt idx="412">
                  <c:v>132.50429262601756</c:v>
                </c:pt>
                <c:pt idx="413">
                  <c:v>121.8164459978143</c:v>
                </c:pt>
                <c:pt idx="414">
                  <c:v>138.12859936961195</c:v>
                </c:pt>
                <c:pt idx="415">
                  <c:v>138.44075274140869</c:v>
                </c:pt>
                <c:pt idx="416">
                  <c:v>146.75290611320634</c:v>
                </c:pt>
                <c:pt idx="417">
                  <c:v>162.06505948500308</c:v>
                </c:pt>
                <c:pt idx="418">
                  <c:v>111.37721285680072</c:v>
                </c:pt>
                <c:pt idx="419">
                  <c:v>165.68936622859746</c:v>
                </c:pt>
                <c:pt idx="420">
                  <c:v>135.00151960039511</c:v>
                </c:pt>
                <c:pt idx="421">
                  <c:v>158.31367297219185</c:v>
                </c:pt>
                <c:pt idx="422">
                  <c:v>128.6258263439895</c:v>
                </c:pt>
                <c:pt idx="423">
                  <c:v>160.93797971578624</c:v>
                </c:pt>
                <c:pt idx="424">
                  <c:v>126.25013308758389</c:v>
                </c:pt>
                <c:pt idx="425">
                  <c:v>153.56228645938063</c:v>
                </c:pt>
                <c:pt idx="426">
                  <c:v>174.87443983117828</c:v>
                </c:pt>
                <c:pt idx="427">
                  <c:v>190.18659320297502</c:v>
                </c:pt>
                <c:pt idx="428">
                  <c:v>130.49874657477267</c:v>
                </c:pt>
                <c:pt idx="429">
                  <c:v>165.81089994656941</c:v>
                </c:pt>
                <c:pt idx="430">
                  <c:v>143.12305331836706</c:v>
                </c:pt>
                <c:pt idx="431">
                  <c:v>145.4352066901638</c:v>
                </c:pt>
                <c:pt idx="432">
                  <c:v>127.74736006196144</c:v>
                </c:pt>
                <c:pt idx="433">
                  <c:v>162.05951343375818</c:v>
                </c:pt>
                <c:pt idx="434">
                  <c:v>155.37166680555583</c:v>
                </c:pt>
                <c:pt idx="435">
                  <c:v>180.68382017735257</c:v>
                </c:pt>
                <c:pt idx="436">
                  <c:v>131.99597354915022</c:v>
                </c:pt>
                <c:pt idx="437">
                  <c:v>171.30812692094696</c:v>
                </c:pt>
                <c:pt idx="438">
                  <c:v>156.62028029274461</c:v>
                </c:pt>
                <c:pt idx="439">
                  <c:v>164.93243366454135</c:v>
                </c:pt>
                <c:pt idx="440">
                  <c:v>146.244587036339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5.8340151525461506E-22</c:v>
                </c:pt>
                <c:pt idx="1">
                  <c:v>1.1492321128244549E-21</c:v>
                </c:pt>
                <c:pt idx="2">
                  <c:v>2.2544839968159561E-21</c:v>
                </c:pt>
                <c:pt idx="3">
                  <c:v>4.4043899665485569E-21</c:v>
                </c:pt>
                <c:pt idx="4">
                  <c:v>8.5688704352641381E-21</c:v>
                </c:pt>
                <c:pt idx="5">
                  <c:v>1.6602006957750848E-20</c:v>
                </c:pt>
                <c:pt idx="6">
                  <c:v>3.2032940769099631E-20</c:v>
                </c:pt>
                <c:pt idx="7">
                  <c:v>6.1550591898380397E-20</c:v>
                </c:pt>
                <c:pt idx="8">
                  <c:v>1.177787282064356E-19</c:v>
                </c:pt>
                <c:pt idx="9">
                  <c:v>2.2444022272042567E-19</c:v>
                </c:pt>
                <c:pt idx="10">
                  <c:v>4.2592558186349603E-19</c:v>
                </c:pt>
                <c:pt idx="11">
                  <c:v>8.0494454866212677E-19</c:v>
                </c:pt>
                <c:pt idx="12">
                  <c:v>1.5149468817326374E-18</c:v>
                </c:pt>
                <c:pt idx="13">
                  <c:v>2.8394096324754969E-18</c:v>
                </c:pt>
                <c:pt idx="14">
                  <c:v>5.299780719840772E-18</c:v>
                </c:pt>
                <c:pt idx="15">
                  <c:v>9.8511505061769218E-18</c:v>
                </c:pt>
                <c:pt idx="16">
                  <c:v>1.8235396528300863E-17</c:v>
                </c:pt>
                <c:pt idx="17">
                  <c:v>3.3615739724037142E-17</c:v>
                </c:pt>
                <c:pt idx="18">
                  <c:v>6.1711959608427985E-17</c:v>
                </c:pt>
                <c:pt idx="19">
                  <c:v>1.1282236672384811E-16</c:v>
                </c:pt>
                <c:pt idx="20">
                  <c:v>2.0540938309414739E-16</c:v>
                </c:pt>
                <c:pt idx="21">
                  <c:v>3.7242991205799762E-16</c:v>
                </c:pt>
                <c:pt idx="22">
                  <c:v>6.7246244372144495E-16</c:v>
                </c:pt>
                <c:pt idx="23">
                  <c:v>1.2091793402051093E-15</c:v>
                </c:pt>
                <c:pt idx="24">
                  <c:v>2.1652727280250245E-15</c:v>
                </c:pt>
                <c:pt idx="25">
                  <c:v>3.8613013541555216E-15</c:v>
                </c:pt>
                <c:pt idx="26">
                  <c:v>6.8573133062672068E-15</c:v>
                </c:pt>
                <c:pt idx="27">
                  <c:v>1.2127561665566651E-14</c:v>
                </c:pt>
                <c:pt idx="28">
                  <c:v>2.1359554702325535E-14</c:v>
                </c:pt>
                <c:pt idx="29">
                  <c:v>3.7463651172623621E-14</c:v>
                </c:pt>
                <c:pt idx="30">
                  <c:v>6.5437577213489841E-14</c:v>
                </c:pt>
                <c:pt idx="31">
                  <c:v>1.1382653763135387E-13</c:v>
                </c:pt>
                <c:pt idx="32">
                  <c:v>1.9717826630414886E-13</c:v>
                </c:pt>
                <c:pt idx="33">
                  <c:v>3.4015257704736904E-13</c:v>
                </c:pt>
                <c:pt idx="34">
                  <c:v>5.8436970252725133E-13</c:v>
                </c:pt>
                <c:pt idx="35">
                  <c:v>9.9977165725796606E-13</c:v>
                </c:pt>
                <c:pt idx="36">
                  <c:v>1.7033863155155459E-12</c:v>
                </c:pt>
                <c:pt idx="37">
                  <c:v>2.8901786663031145E-12</c:v>
                </c:pt>
                <c:pt idx="38">
                  <c:v>4.8835476753038431E-12</c:v>
                </c:pt>
                <c:pt idx="39">
                  <c:v>8.217607167352839E-12</c:v>
                </c:pt>
                <c:pt idx="40">
                  <c:v>1.3770652686644999E-11</c:v>
                </c:pt>
                <c:pt idx="41">
                  <c:v>2.298068009988887E-11</c:v>
                </c:pt>
                <c:pt idx="42">
                  <c:v>3.8191826902344893E-11</c:v>
                </c:pt>
                <c:pt idx="43">
                  <c:v>6.3208748727991158E-11</c:v>
                </c:pt>
                <c:pt idx="44">
                  <c:v>1.0417971304125749E-10</c:v>
                </c:pt>
                <c:pt idx="45">
                  <c:v>1.7099693432744741E-10</c:v>
                </c:pt>
                <c:pt idx="46">
                  <c:v>2.7950700433785293E-10</c:v>
                </c:pt>
                <c:pt idx="47">
                  <c:v>4.5498415316551468E-10</c:v>
                </c:pt>
                <c:pt idx="48">
                  <c:v>7.375628768096382E-10</c:v>
                </c:pt>
                <c:pt idx="49">
                  <c:v>1.1906963772639107E-9</c:v>
                </c:pt>
                <c:pt idx="50">
                  <c:v>1.9142657047810342E-9</c:v>
                </c:pt>
                <c:pt idx="51">
                  <c:v>3.06480331738448E-9</c:v>
                </c:pt>
                <c:pt idx="52">
                  <c:v>4.8865483826519672E-9</c:v>
                </c:pt>
                <c:pt idx="53">
                  <c:v>7.7589151237222955E-9</c:v>
                </c:pt>
                <c:pt idx="54">
                  <c:v>1.2268712874775731E-8</c:v>
                </c:pt>
                <c:pt idx="55">
                  <c:v>1.9319514495224428E-8</c:v>
                </c:pt>
                <c:pt idx="56">
                  <c:v>3.0296511022886568E-8</c:v>
                </c:pt>
                <c:pt idx="57">
                  <c:v>4.7313843682408079E-8</c:v>
                </c:pt>
                <c:pt idx="58">
                  <c:v>7.3583941611105171E-8</c:v>
                </c:pt>
                <c:pt idx="59">
                  <c:v>1.1396646257396083E-7</c:v>
                </c:pt>
                <c:pt idx="60">
                  <c:v>1.7578033704395247E-7</c:v>
                </c:pt>
                <c:pt idx="61">
                  <c:v>2.6999935158649756E-7</c:v>
                </c:pt>
                <c:pt idx="62">
                  <c:v>4.1300409075812601E-7</c:v>
                </c:pt>
                <c:pt idx="63">
                  <c:v>6.2913694515336232E-7</c:v>
                </c:pt>
                <c:pt idx="64">
                  <c:v>9.5441054478291874E-7</c:v>
                </c:pt>
                <c:pt idx="65">
                  <c:v>1.4418645772837826E-6</c:v>
                </c:pt>
                <c:pt idx="66">
                  <c:v>2.1692665517864299E-6</c:v>
                </c:pt>
                <c:pt idx="67">
                  <c:v>3.2501287920786719E-6</c:v>
                </c:pt>
                <c:pt idx="68">
                  <c:v>4.8493934993389723E-6</c:v>
                </c:pt>
                <c:pt idx="69">
                  <c:v>7.2056553323006057E-6</c:v>
                </c:pt>
                <c:pt idx="70">
                  <c:v>1.0662492710162633E-5</c:v>
                </c:pt>
                <c:pt idx="71">
                  <c:v>1.5712424852544931E-5</c:v>
                </c:pt>
                <c:pt idx="72">
                  <c:v>2.3058278682598969E-5</c:v>
                </c:pt>
                <c:pt idx="73">
                  <c:v>3.3698436986467873E-5</c:v>
                </c:pt>
                <c:pt idx="74">
                  <c:v>4.9044672121982663E-5</c:v>
                </c:pt>
                <c:pt idx="75">
                  <c:v>7.1084206046474207E-5</c:v>
                </c:pt>
                <c:pt idx="76">
                  <c:v>1.0260147457211277E-4</c:v>
                </c:pt>
                <c:pt idx="77">
                  <c:v>1.4748005524087832E-4</c:v>
                </c:pt>
                <c:pt idx="78">
                  <c:v>2.1111164245392092E-4</c:v>
                </c:pt>
                <c:pt idx="79">
                  <c:v>3.0094718221853397E-4</c:v>
                </c:pt>
                <c:pt idx="80">
                  <c:v>4.2723574581581024E-4</c:v>
                </c:pt>
                <c:pt idx="81">
                  <c:v>6.0400994083935193E-4</c:v>
                </c:pt>
                <c:pt idx="82">
                  <c:v>8.5039323081820641E-4</c:v>
                </c:pt>
                <c:pt idx="83">
                  <c:v>1.1923251548906384E-3</c:v>
                </c:pt>
                <c:pt idx="84">
                  <c:v>1.6648258948250155E-3</c:v>
                </c:pt>
                <c:pt idx="85">
                  <c:v>2.3149528072930032E-3</c:v>
                </c:pt>
                <c:pt idx="86">
                  <c:v>3.2056393852467192E-3</c:v>
                </c:pt>
                <c:pt idx="87">
                  <c:v>4.4206526568725804E-3</c:v>
                </c:pt>
                <c:pt idx="88">
                  <c:v>6.070959330203355E-3</c:v>
                </c:pt>
                <c:pt idx="89">
                  <c:v>8.3028550916869788E-3</c:v>
                </c:pt>
                <c:pt idx="90">
                  <c:v>1.1308286342509575E-2</c:v>
                </c:pt>
                <c:pt idx="91">
                  <c:v>1.5337880131438067E-2</c:v>
                </c:pt>
                <c:pt idx="92">
                  <c:v>2.0717296689872971E-2</c:v>
                </c:pt>
                <c:pt idx="93">
                  <c:v>2.7867629989703893E-2</c:v>
                </c:pt>
                <c:pt idx="94">
                  <c:v>3.7330704797718925E-2</c:v>
                </c:pt>
                <c:pt idx="95">
                  <c:v>4.9800252762817743E-2</c:v>
                </c:pt>
                <c:pt idx="96">
                  <c:v>6.6160093220438754E-2</c:v>
                </c:pt>
                <c:pt idx="97">
                  <c:v>8.7530593600681855E-2</c:v>
                </c:pt>
                <c:pt idx="98">
                  <c:v>0.11532483521866017</c:v>
                </c:pt>
                <c:pt idx="99">
                  <c:v>0.15131605688699046</c:v>
                </c:pt>
                <c:pt idx="100">
                  <c:v>0.19771808353226245</c:v>
                </c:pt>
                <c:pt idx="101">
                  <c:v>0.25728056018240913</c:v>
                </c:pt>
                <c:pt idx="102">
                  <c:v>0.33340089160549724</c:v>
                </c:pt>
                <c:pt idx="103">
                  <c:v>0.43025482067921178</c:v>
                </c:pt>
                <c:pt idx="104">
                  <c:v>0.55294754833479154</c:v>
                </c:pt>
                <c:pt idx="105">
                  <c:v>0.707687186841085</c:v>
                </c:pt>
                <c:pt idx="106">
                  <c:v>0.90198212692703317</c:v>
                </c:pt>
                <c:pt idx="107">
                  <c:v>1.1448635674419874</c:v>
                </c:pt>
                <c:pt idx="108">
                  <c:v>1.4471339833434673</c:v>
                </c:pt>
                <c:pt idx="109">
                  <c:v>1.8216416739558698</c:v>
                </c:pt>
                <c:pt idx="110">
                  <c:v>2.2835807208201793</c:v>
                </c:pt>
                <c:pt idx="111">
                  <c:v>2.850814678658792</c:v>
                </c:pt>
                <c:pt idx="112">
                  <c:v>3.5442211147315854</c:v>
                </c:pt>
                <c:pt idx="113">
                  <c:v>4.3880526988261304</c:v>
                </c:pt>
                <c:pt idx="114">
                  <c:v>5.4103089348478202</c:v>
                </c:pt>
                <c:pt idx="115">
                  <c:v>6.6431108328004855</c:v>
                </c:pt>
                <c:pt idx="116">
                  <c:v>8.1230688768480075</c:v>
                </c:pt>
                <c:pt idx="117">
                  <c:v>9.8916325952955813</c:v>
                </c:pt>
                <c:pt idx="118">
                  <c:v>11.995407941273491</c:v>
                </c:pt>
                <c:pt idx="119">
                  <c:v>14.48642662417439</c:v>
                </c:pt>
                <c:pt idx="120">
                  <c:v>17.422349582865305</c:v>
                </c:pt>
                <c:pt idx="121">
                  <c:v>20.866585068570082</c:v>
                </c:pt>
                <c:pt idx="122">
                  <c:v>24.888300427058933</c:v>
                </c:pt>
                <c:pt idx="123">
                  <c:v>29.562305764901947</c:v>
                </c:pt>
                <c:pt idx="124">
                  <c:v>34.968787386706786</c:v>
                </c:pt>
                <c:pt idx="125">
                  <c:v>41.192869332677517</c:v>
                </c:pt>
                <c:pt idx="126">
                  <c:v>48.323982654570123</c:v>
                </c:pt>
                <c:pt idx="127">
                  <c:v>56.455024354461187</c:v>
                </c:pt>
                <c:pt idx="128">
                  <c:v>65.68129126289665</c:v>
                </c:pt>
                <c:pt idx="129">
                  <c:v>76.099178607460701</c:v>
                </c:pt>
                <c:pt idx="130">
                  <c:v>87.804638635947967</c:v>
                </c:pt>
                <c:pt idx="131">
                  <c:v>100.89140137849962</c:v>
                </c:pt>
                <c:pt idx="132">
                  <c:v>115.44896737403529</c:v>
                </c:pt>
                <c:pt idx="133">
                  <c:v>131.56039080244093</c:v>
                </c:pt>
                <c:pt idx="134">
                  <c:v>149.299880747814</c:v>
                </c:pt>
                <c:pt idx="135">
                  <c:v>168.73025800082181</c:v>
                </c:pt>
                <c:pt idx="136">
                  <c:v>189.90031456359483</c:v>
                </c:pt>
                <c:pt idx="137">
                  <c:v>212.8421324721227</c:v>
                </c:pt>
                <c:pt idx="138">
                  <c:v>237.56842728345072</c:v>
                </c:pt>
                <c:pt idx="139">
                  <c:v>264.06998914842467</c:v>
                </c:pt>
                <c:pt idx="140">
                  <c:v>292.31330035938123</c:v>
                </c:pt>
                <c:pt idx="141">
                  <c:v>322.2384121944612</c:v>
                </c:pt>
                <c:pt idx="142">
                  <c:v>353.75716538140534</c:v>
                </c:pt>
                <c:pt idx="143">
                  <c:v>386.75183723912113</c:v>
                </c:pt>
                <c:pt idx="144">
                  <c:v>421.07429427319875</c:v>
                </c:pt>
                <c:pt idx="145">
                  <c:v>456.5457215540236</c:v>
                </c:pt>
                <c:pt idx="146">
                  <c:v>492.95698956704223</c:v>
                </c:pt>
                <c:pt idx="147">
                  <c:v>530.06970550311667</c:v>
                </c:pt>
                <c:pt idx="148">
                  <c:v>567.6179794045778</c:v>
                </c:pt>
                <c:pt idx="149">
                  <c:v>605.31091659529795</c:v>
                </c:pt>
                <c:pt idx="150">
                  <c:v>642.83582693416724</c:v>
                </c:pt>
                <c:pt idx="151">
                  <c:v>679.86211929784054</c:v>
                </c:pt>
                <c:pt idx="152">
                  <c:v>716.04582708000771</c:v>
                </c:pt>
                <c:pt idx="153">
                  <c:v>751.03468822449418</c:v>
                </c:pt>
                <c:pt idx="154">
                  <c:v>784.47368226231447</c:v>
                </c:pt>
                <c:pt idx="155">
                  <c:v>816.01090787462613</c:v>
                </c:pt>
                <c:pt idx="156">
                  <c:v>845.30366849198742</c:v>
                </c:pt>
                <c:pt idx="157">
                  <c:v>872.02462112345438</c:v>
                </c:pt>
                <c:pt idx="158">
                  <c:v>895.86783562598066</c:v>
                </c:pt>
                <c:pt idx="159">
                  <c:v>916.55460846051221</c:v>
                </c:pt>
                <c:pt idx="160">
                  <c:v>933.83887693835356</c:v>
                </c:pt>
                <c:pt idx="161">
                  <c:v>947.51208713839185</c:v>
                </c:pt>
                <c:pt idx="162">
                  <c:v>957.40738095595736</c:v>
                </c:pt>
                <c:pt idx="163">
                  <c:v>963.40298479478429</c:v>
                </c:pt>
                <c:pt idx="164">
                  <c:v>965.4247036957114</c:v>
                </c:pt>
                <c:pt idx="165">
                  <c:v>963.44744948446498</c:v>
                </c:pt>
                <c:pt idx="166">
                  <c:v>957.49575893519591</c:v>
                </c:pt>
                <c:pt idx="167">
                  <c:v>947.64328698761972</c:v>
                </c:pt>
                <c:pt idx="168">
                  <c:v>934.01128965151202</c:v>
                </c:pt>
                <c:pt idx="169">
                  <c:v>916.76614028566189</c:v>
                </c:pt>
                <c:pt idx="170">
                  <c:v>896.1159503764917</c:v>
                </c:pt>
                <c:pt idx="171">
                  <c:v>872.30639076458567</c:v>
                </c:pt>
                <c:pt idx="172">
                  <c:v>845.61583059288864</c:v>
                </c:pt>
                <c:pt idx="173">
                  <c:v>816.34992835144567</c:v>
                </c:pt>
                <c:pt idx="174">
                  <c:v>784.83582172908439</c:v>
                </c:pt>
                <c:pt idx="175">
                  <c:v>751.41607021728009</c:v>
                </c:pt>
                <c:pt idx="176">
                  <c:v>716.4425064265962</c:v>
                </c:pt>
                <c:pt idx="177">
                  <c:v>680.270148967708</c:v>
                </c:pt>
                <c:pt idx="178">
                  <c:v>643.25132181723939</c:v>
                </c:pt>
                <c:pt idx="179">
                  <c:v>605.73011281673939</c:v>
                </c:pt>
                <c:pt idx="180">
                  <c:v>568.03728797873009</c:v>
                </c:pt>
                <c:pt idx="181">
                  <c:v>530.48575935375891</c:v>
                </c:pt>
                <c:pt idx="182">
                  <c:v>493.36668318378469</c:v>
                </c:pt>
                <c:pt idx="183">
                  <c:v>456.94624280603819</c:v>
                </c:pt>
                <c:pt idx="184">
                  <c:v>421.46314815206665</c:v>
                </c:pt>
                <c:pt idx="185">
                  <c:v>387.12686154341247</c:v>
                </c:pt>
                <c:pt idx="186">
                  <c:v>354.11653857875615</c:v>
                </c:pt>
                <c:pt idx="187">
                  <c:v>322.58065389571652</c:v>
                </c:pt>
                <c:pt idx="188">
                  <c:v>292.63726500863658</c:v>
                </c:pt>
                <c:pt idx="189">
                  <c:v>264.3748536688945</c:v>
                </c:pt>
                <c:pt idx="190">
                  <c:v>237.85367352002157</c:v>
                </c:pt>
                <c:pt idx="191">
                  <c:v>213.10752533675782</c:v>
                </c:pt>
                <c:pt idx="192">
                  <c:v>190.14587682043418</c:v>
                </c:pt>
                <c:pt idx="193">
                  <c:v>168.95624262612463</c:v>
                </c:pt>
                <c:pt idx="194">
                  <c:v>149.50674176911809</c:v>
                </c:pt>
                <c:pt idx="195">
                  <c:v>131.74875346556354</c:v>
                </c:pt>
                <c:pt idx="196">
                  <c:v>115.61959841045076</c:v>
                </c:pt>
                <c:pt idx="197">
                  <c:v>101.04518005412804</c:v>
                </c:pt>
                <c:pt idx="198">
                  <c:v>87.942529160434489</c:v>
                </c:pt>
                <c:pt idx="199">
                  <c:v>76.222204375413853</c:v>
                </c:pt>
                <c:pt idx="200">
                  <c:v>65.790511289713777</c:v>
                </c:pt>
                <c:pt idx="201">
                  <c:v>56.551512163238378</c:v>
                </c:pt>
                <c:pt idx="202">
                  <c:v>48.408807770488991</c:v>
                </c:pt>
                <c:pt idx="203">
                  <c:v>41.267081449849009</c:v>
                </c:pt>
                <c:pt idx="204">
                  <c:v>35.033403191694909</c:v>
                </c:pt>
                <c:pt idx="205">
                  <c:v>29.61829833233476</c:v>
                </c:pt>
                <c:pt idx="206">
                  <c:v>24.936591046512707</c:v>
                </c:pt>
                <c:pt idx="207">
                  <c:v>20.908037318355355</c:v>
                </c:pt>
                <c:pt idx="208">
                  <c:v>17.457765435035178</c:v>
                </c:pt>
                <c:pt idx="209">
                  <c:v>14.516544345195562</c:v>
                </c:pt>
                <c:pt idx="210">
                  <c:v>12.02090154322379</c:v>
                </c:pt>
                <c:pt idx="211">
                  <c:v>9.9131125918447029</c:v>
                </c:pt>
                <c:pt idx="212">
                  <c:v>8.1410841051836851</c:v>
                </c:pt>
                <c:pt idx="213">
                  <c:v>6.658151115584368</c:v>
                </c:pt>
                <c:pt idx="214">
                  <c:v>5.4228083737549335</c:v>
                </c:pt>
                <c:pt idx="215">
                  <c:v>4.3983934118544283</c:v>
                </c:pt>
                <c:pt idx="216">
                  <c:v>3.5527372520043317</c:v>
                </c:pt>
                <c:pt idx="217">
                  <c:v>2.857796574779734</c:v>
                </c:pt>
                <c:pt idx="218">
                  <c:v>2.2892790650482802</c:v>
                </c:pt>
                <c:pt idx="219">
                  <c:v>1.8262716017909113</c:v>
                </c:pt>
                <c:pt idx="220">
                  <c:v>1.450879013979212</c:v>
                </c:pt>
                <c:pt idx="221">
                  <c:v>1.147879330539388</c:v>
                </c:pt>
                <c:pt idx="222">
                  <c:v>0.90439983902481436</c:v>
                </c:pt>
                <c:pt idx="223">
                  <c:v>0.70961685232515426</c:v>
                </c:pt>
                <c:pt idx="224">
                  <c:v>0.55448087221077191</c:v>
                </c:pt>
                <c:pt idx="225">
                  <c:v>0.43146783050180082</c:v>
                </c:pt>
                <c:pt idx="226">
                  <c:v>0.3343562739489751</c:v>
                </c:pt>
                <c:pt idx="227">
                  <c:v>0.25802972317057182</c:v>
                </c:pt>
                <c:pt idx="228">
                  <c:v>0.19830296139534381</c:v>
                </c:pt>
                <c:pt idx="229">
                  <c:v>0.15177067550463375</c:v>
                </c:pt>
                <c:pt idx="230">
                  <c:v>0.11567665937111343</c:v>
                </c:pt>
                <c:pt idx="231">
                  <c:v>8.7801677407198075E-2</c:v>
                </c:pt>
                <c:pt idx="232">
                  <c:v>6.6368055202128962E-2</c:v>
                </c:pt>
                <c:pt idx="233">
                  <c:v>4.9959096315183915E-2</c:v>
                </c:pt>
                <c:pt idx="234">
                  <c:v>3.7451503761797886E-2</c:v>
                </c:pt>
                <c:pt idx="235">
                  <c:v>2.7959097612524877E-2</c:v>
                </c:pt>
                <c:pt idx="236">
                  <c:v>2.0786254683565489E-2</c:v>
                </c:pt>
                <c:pt idx="237">
                  <c:v>1.5389642872059966E-2</c:v>
                </c:pt>
                <c:pt idx="238">
                  <c:v>1.1346973569992104E-2</c:v>
                </c:pt>
                <c:pt idx="239">
                  <c:v>8.3316448381234483E-3</c:v>
                </c:pt>
                <c:pt idx="240">
                  <c:v>6.0922912558722224E-3</c:v>
                </c:pt>
                <c:pt idx="241">
                  <c:v>4.4363905391158077E-3</c:v>
                </c:pt>
                <c:pt idx="242">
                  <c:v>3.2172002007295215E-3</c:v>
                </c:pt>
                <c:pt idx="243">
                  <c:v>2.3234086805115611E-3</c:v>
                </c:pt>
                <c:pt idx="244">
                  <c:v>1.6709841554810249E-3</c:v>
                </c:pt>
                <c:pt idx="245">
                  <c:v>1.1967908494086713E-3</c:v>
                </c:pt>
                <c:pt idx="246">
                  <c:v>8.5361766087618807E-4</c:v>
                </c:pt>
                <c:pt idx="247">
                  <c:v>6.0632814414656312E-4</c:v>
                </c:pt>
                <c:pt idx="248">
                  <c:v>4.2889528013763541E-4</c:v>
                </c:pt>
                <c:pt idx="249">
                  <c:v>3.0213011102085853E-4</c:v>
                </c:pt>
                <c:pt idx="250">
                  <c:v>2.1195123787914039E-4</c:v>
                </c:pt>
                <c:pt idx="251">
                  <c:v>1.4807342034325237E-4</c:v>
                </c:pt>
                <c:pt idx="252">
                  <c:v>1.0301903156336744E-4</c:v>
                </c:pt>
                <c:pt idx="253">
                  <c:v>7.1376791437315778E-5</c:v>
                </c:pt>
                <c:pt idx="254">
                  <c:v>4.9248814837517352E-5</c:v>
                </c:pt>
                <c:pt idx="255">
                  <c:v>3.3840264575919842E-5</c:v>
                </c:pt>
                <c:pt idx="256">
                  <c:v>2.3156393434859832E-5</c:v>
                </c:pt>
                <c:pt idx="257">
                  <c:v>1.5780010704350663E-5</c:v>
                </c:pt>
                <c:pt idx="258">
                  <c:v>1.0708850877579073E-5</c:v>
                </c:pt>
                <c:pt idx="259">
                  <c:v>7.2373179471347156E-6</c:v>
                </c:pt>
                <c:pt idx="260">
                  <c:v>4.8709271853506141E-6</c:v>
                </c:pt>
                <c:pt idx="261">
                  <c:v>3.2647116300984315E-6</c:v>
                </c:pt>
                <c:pt idx="262">
                  <c:v>2.1791002929196624E-6</c:v>
                </c:pt>
                <c:pt idx="263">
                  <c:v>1.4484677015835943E-6</c:v>
                </c:pt>
                <c:pt idx="264">
                  <c:v>9.5882558906826514E-7</c:v>
                </c:pt>
                <c:pt idx="265">
                  <c:v>6.3207646521074669E-7</c:v>
                </c:pt>
                <c:pt idx="266">
                  <c:v>4.1495292283674796E-7</c:v>
                </c:pt>
                <c:pt idx="267">
                  <c:v>2.7128591106975108E-7</c:v>
                </c:pt>
                <c:pt idx="268">
                  <c:v>1.7662609012098324E-7</c:v>
                </c:pt>
                <c:pt idx="269">
                  <c:v>1.1452008841335267E-7</c:v>
                </c:pt>
                <c:pt idx="270">
                  <c:v>7.3944810071966848E-8</c:v>
                </c:pt>
                <c:pt idx="271">
                  <c:v>4.7548073431371814E-8</c:v>
                </c:pt>
                <c:pt idx="272">
                  <c:v>3.0447900764540604E-8</c:v>
                </c:pt>
                <c:pt idx="273">
                  <c:v>1.9416949006543433E-8</c:v>
                </c:pt>
                <c:pt idx="274">
                  <c:v>1.2331157034134779E-8</c:v>
                </c:pt>
                <c:pt idx="275">
                  <c:v>7.7987656577603684E-9</c:v>
                </c:pt>
                <c:pt idx="276">
                  <c:v>4.91187285598886E-9</c:v>
                </c:pt>
                <c:pt idx="277">
                  <c:v>3.080828805985579E-9</c:v>
                </c:pt>
                <c:pt idx="278">
                  <c:v>1.9243639829072451E-9</c:v>
                </c:pt>
                <c:pt idx="279">
                  <c:v>1.1970328732066092E-9</c:v>
                </c:pt>
                <c:pt idx="280">
                  <c:v>7.415221672210832E-10</c:v>
                </c:pt>
                <c:pt idx="281">
                  <c:v>4.5744765268950061E-10</c:v>
                </c:pt>
                <c:pt idx="282">
                  <c:v>2.8103335768771026E-10</c:v>
                </c:pt>
                <c:pt idx="283">
                  <c:v>1.7193866279307349E-10</c:v>
                </c:pt>
                <c:pt idx="284">
                  <c:v>1.0475829494530509E-10</c:v>
                </c:pt>
                <c:pt idx="285">
                  <c:v>6.3562724092934123E-11</c:v>
                </c:pt>
                <c:pt idx="286">
                  <c:v>3.8407477551580748E-11</c:v>
                </c:pt>
                <c:pt idx="287">
                  <c:v>2.3111507444315564E-11</c:v>
                </c:pt>
                <c:pt idx="288">
                  <c:v>1.384968719916815E-11</c:v>
                </c:pt>
                <c:pt idx="289">
                  <c:v>8.2651522919517579E-12</c:v>
                </c:pt>
                <c:pt idx="290">
                  <c:v>4.9120294212935072E-12</c:v>
                </c:pt>
                <c:pt idx="291">
                  <c:v>2.9071688891657065E-12</c:v>
                </c:pt>
                <c:pt idx="292">
                  <c:v>1.7134789331259863E-12</c:v>
                </c:pt>
                <c:pt idx="293">
                  <c:v>1.0057417524817362E-12</c:v>
                </c:pt>
                <c:pt idx="294">
                  <c:v>5.8788637403455811E-13</c:v>
                </c:pt>
                <c:pt idx="295">
                  <c:v>3.4221537101363607E-13</c:v>
                </c:pt>
                <c:pt idx="296">
                  <c:v>1.983831740552859E-13</c:v>
                </c:pt>
                <c:pt idx="297">
                  <c:v>1.1452738915537536E-13</c:v>
                </c:pt>
                <c:pt idx="298">
                  <c:v>6.5843527542244978E-14</c:v>
                </c:pt>
                <c:pt idx="299">
                  <c:v>3.7697801510850764E-14</c:v>
                </c:pt>
                <c:pt idx="300">
                  <c:v>2.1494045340718532E-14</c:v>
                </c:pt>
                <c:pt idx="301">
                  <c:v>1.220448622958433E-14</c:v>
                </c:pt>
                <c:pt idx="302">
                  <c:v>6.9011274265568358E-15</c:v>
                </c:pt>
                <c:pt idx="303">
                  <c:v>3.8861521068529387E-15</c:v>
                </c:pt>
                <c:pt idx="304">
                  <c:v>2.1793086751718531E-15</c:v>
                </c:pt>
                <c:pt idx="305">
                  <c:v>1.217073773261077E-15</c:v>
                </c:pt>
                <c:pt idx="306">
                  <c:v>6.7688402412792406E-16</c:v>
                </c:pt>
                <c:pt idx="307">
                  <c:v>3.7489601824671908E-16</c:v>
                </c:pt>
                <c:pt idx="308">
                  <c:v>2.0677907845396984E-16</c:v>
                </c:pt>
                <c:pt idx="309">
                  <c:v>1.1357992222330904E-16</c:v>
                </c:pt>
                <c:pt idx="310">
                  <c:v>6.2129197241833332E-17</c:v>
                </c:pt>
                <c:pt idx="311">
                  <c:v>3.3844579398239171E-17</c:v>
                </c:pt>
                <c:pt idx="312">
                  <c:v>1.836038163743191E-17</c:v>
                </c:pt>
                <c:pt idx="313">
                  <c:v>9.9191279145180355E-18</c:v>
                </c:pt>
                <c:pt idx="314">
                  <c:v>5.3365979043232131E-18</c:v>
                </c:pt>
                <c:pt idx="315">
                  <c:v>2.8592667609583314E-18</c:v>
                </c:pt>
                <c:pt idx="316">
                  <c:v>1.5256119213815031E-18</c:v>
                </c:pt>
                <c:pt idx="317">
                  <c:v>8.1064867201856637E-19</c:v>
                </c:pt>
                <c:pt idx="318">
                  <c:v>4.2896363940007456E-19</c:v>
                </c:pt>
                <c:pt idx="319">
                  <c:v>2.2605155078520375E-19</c:v>
                </c:pt>
                <c:pt idx="320">
                  <c:v>1.186297742849199E-19</c:v>
                </c:pt>
                <c:pt idx="321">
                  <c:v>6.1998205769227519E-20</c:v>
                </c:pt>
                <c:pt idx="322">
                  <c:v>3.2267382857725511E-20</c:v>
                </c:pt>
                <c:pt idx="323">
                  <c:v>1.6724285269563483E-20</c:v>
                </c:pt>
                <c:pt idx="324">
                  <c:v>8.632380903027008E-21</c:v>
                </c:pt>
                <c:pt idx="325">
                  <c:v>4.4372390629377021E-21</c:v>
                </c:pt>
                <c:pt idx="326">
                  <c:v>2.2714033592111171E-21</c:v>
                </c:pt>
                <c:pt idx="327">
                  <c:v>1.1579102640330609E-21</c:v>
                </c:pt>
                <c:pt idx="328">
                  <c:v>5.8783406166038748E-22</c:v>
                </c:pt>
                <c:pt idx="329">
                  <c:v>2.9718972828172336E-22</c:v>
                </c:pt>
                <c:pt idx="330">
                  <c:v>1.4962771584610384E-22</c:v>
                </c:pt>
                <c:pt idx="331">
                  <c:v>7.5022149182787054E-23</c:v>
                </c:pt>
                <c:pt idx="332">
                  <c:v>3.7459860893387797E-23</c:v>
                </c:pt>
                <c:pt idx="333">
                  <c:v>1.8626961762024819E-23</c:v>
                </c:pt>
                <c:pt idx="334">
                  <c:v>9.2239531741435897E-24</c:v>
                </c:pt>
                <c:pt idx="335">
                  <c:v>4.548742577416818E-24</c:v>
                </c:pt>
                <c:pt idx="336">
                  <c:v>2.2339056886755714E-24</c:v>
                </c:pt>
                <c:pt idx="337">
                  <c:v>1.0925404168991296E-24</c:v>
                </c:pt>
                <c:pt idx="338">
                  <c:v>5.321197688654548E-25</c:v>
                </c:pt>
                <c:pt idx="339">
                  <c:v>2.5809552782084882E-25</c:v>
                </c:pt>
                <c:pt idx="340">
                  <c:v>1.2466678757471029E-25</c:v>
                </c:pt>
                <c:pt idx="341">
                  <c:v>5.9968096238862749E-26</c:v>
                </c:pt>
                <c:pt idx="342">
                  <c:v>2.8726912979019962E-26</c:v>
                </c:pt>
                <c:pt idx="343">
                  <c:v>1.3704300075711531E-26</c:v>
                </c:pt>
                <c:pt idx="344">
                  <c:v>6.5106442284275292E-27</c:v>
                </c:pt>
                <c:pt idx="345">
                  <c:v>3.0802805425598114E-27</c:v>
                </c:pt>
                <c:pt idx="346">
                  <c:v>1.4512952862595449E-27</c:v>
                </c:pt>
                <c:pt idx="347">
                  <c:v>6.8095827324887548E-28</c:v>
                </c:pt>
                <c:pt idx="348">
                  <c:v>3.1818845690296398E-28</c:v>
                </c:pt>
                <c:pt idx="349">
                  <c:v>1.4806334071896056E-28</c:v>
                </c:pt>
                <c:pt idx="350">
                  <c:v>6.8613547083363963E-29</c:v>
                </c:pt>
                <c:pt idx="351">
                  <c:v>3.1664410171521867E-29</c:v>
                </c:pt>
                <c:pt idx="352">
                  <c:v>1.4552316698983865E-29</c:v>
                </c:pt>
                <c:pt idx="353">
                  <c:v>6.6602736969797755E-30</c:v>
                </c:pt>
                <c:pt idx="354">
                  <c:v>3.0356466558122336E-30</c:v>
                </c:pt>
                <c:pt idx="355">
                  <c:v>1.3778741909568657E-30</c:v>
                </c:pt>
                <c:pt idx="356">
                  <c:v>6.228265473097222E-31</c:v>
                </c:pt>
                <c:pt idx="357">
                  <c:v>2.8036504718488771E-31</c:v>
                </c:pt>
                <c:pt idx="358">
                  <c:v>1.2568395178731809E-31</c:v>
                </c:pt>
                <c:pt idx="359">
                  <c:v>5.6109317884676378E-32</c:v>
                </c:pt>
                <c:pt idx="360">
                  <c:v>2.4945335796459184E-32</c:v>
                </c:pt>
                <c:pt idx="361">
                  <c:v>1.104442025326527E-32</c:v>
                </c:pt>
                <c:pt idx="362">
                  <c:v>4.8696269999569821E-33</c:v>
                </c:pt>
                <c:pt idx="363">
                  <c:v>2.1381967916365546E-33</c:v>
                </c:pt>
                <c:pt idx="364">
                  <c:v>9.3497253630765082E-34</c:v>
                </c:pt>
                <c:pt idx="365">
                  <c:v>4.0714512456094044E-34</c:v>
                </c:pt>
                <c:pt idx="366">
                  <c:v>1.7656264528169215E-34</c:v>
                </c:pt>
                <c:pt idx="367">
                  <c:v>7.6251364360650547E-35</c:v>
                </c:pt>
                <c:pt idx="368">
                  <c:v>3.279409230482811E-35</c:v>
                </c:pt>
                <c:pt idx="369">
                  <c:v>1.4045681443463416E-35</c:v>
                </c:pt>
                <c:pt idx="370">
                  <c:v>5.9908606499345888E-36</c:v>
                </c:pt>
                <c:pt idx="371">
                  <c:v>2.5446896597871573E-36</c:v>
                </c:pt>
                <c:pt idx="372">
                  <c:v>1.0764147398544549E-36</c:v>
                </c:pt>
                <c:pt idx="373">
                  <c:v>4.5344399094708622E-37</c:v>
                </c:pt>
                <c:pt idx="374">
                  <c:v>1.9022468326527218E-37</c:v>
                </c:pt>
                <c:pt idx="375">
                  <c:v>7.947111239967633E-38</c:v>
                </c:pt>
                <c:pt idx="376">
                  <c:v>3.3063659392091267E-38</c:v>
                </c:pt>
                <c:pt idx="377">
                  <c:v>1.3699090931981138E-38</c:v>
                </c:pt>
                <c:pt idx="378">
                  <c:v>5.6523856130595397E-39</c:v>
                </c:pt>
                <c:pt idx="379">
                  <c:v>2.3225818077855586E-39</c:v>
                </c:pt>
                <c:pt idx="380">
                  <c:v>9.504066391963289E-40</c:v>
                </c:pt>
                <c:pt idx="381">
                  <c:v>3.8729965199328927E-40</c:v>
                </c:pt>
                <c:pt idx="382">
                  <c:v>1.5717517618244835E-40</c:v>
                </c:pt>
                <c:pt idx="383">
                  <c:v>6.3521392310658904E-41</c:v>
                </c:pt>
                <c:pt idx="384">
                  <c:v>2.5565557366104588E-41</c:v>
                </c:pt>
                <c:pt idx="385">
                  <c:v>1.0246834596174737E-41</c:v>
                </c:pt>
                <c:pt idx="386">
                  <c:v>4.0900007740739966E-42</c:v>
                </c:pt>
                <c:pt idx="387">
                  <c:v>1.6257593422032049E-42</c:v>
                </c:pt>
                <c:pt idx="388">
                  <c:v>6.4355894372507874E-43</c:v>
                </c:pt>
                <c:pt idx="389">
                  <c:v>2.5369949685012661E-43</c:v>
                </c:pt>
                <c:pt idx="390">
                  <c:v>9.9597877961012714E-44</c:v>
                </c:pt>
                <c:pt idx="391">
                  <c:v>3.8938549423386465E-44</c:v>
                </c:pt>
                <c:pt idx="392">
                  <c:v>1.5160330035148951E-44</c:v>
                </c:pt>
                <c:pt idx="393">
                  <c:v>5.8780969764448119E-45</c:v>
                </c:pt>
                <c:pt idx="394">
                  <c:v>2.269676920391398E-45</c:v>
                </c:pt>
                <c:pt idx="395">
                  <c:v>8.7275137156594967E-46</c:v>
                </c:pt>
                <c:pt idx="396">
                  <c:v>3.3420753893203536E-46</c:v>
                </c:pt>
                <c:pt idx="397">
                  <c:v>1.2745038404231365E-46</c:v>
                </c:pt>
                <c:pt idx="398">
                  <c:v>4.8402217445419338E-47</c:v>
                </c:pt>
                <c:pt idx="399">
                  <c:v>1.8305794054723431E-47</c:v>
                </c:pt>
                <c:pt idx="400">
                  <c:v>6.8946319830607729E-48</c:v>
                </c:pt>
                <c:pt idx="401">
                  <c:v>2.5860255475684495E-48</c:v>
                </c:pt>
                <c:pt idx="402">
                  <c:v>9.6594797448041581E-49</c:v>
                </c:pt>
                <c:pt idx="403">
                  <c:v>3.5931377337147834E-49</c:v>
                </c:pt>
                <c:pt idx="404">
                  <c:v>1.3310464082266468E-49</c:v>
                </c:pt>
                <c:pt idx="405">
                  <c:v>4.9103419216903402E-50</c:v>
                </c:pt>
                <c:pt idx="406">
                  <c:v>1.8039706803590329E-50</c:v>
                </c:pt>
                <c:pt idx="407">
                  <c:v>6.600037739923004E-51</c:v>
                </c:pt>
                <c:pt idx="408">
                  <c:v>2.4047092107676343E-51</c:v>
                </c:pt>
                <c:pt idx="409">
                  <c:v>8.7252507877463773E-52</c:v>
                </c:pt>
                <c:pt idx="410">
                  <c:v>3.1527713417395982E-52</c:v>
                </c:pt>
                <c:pt idx="411">
                  <c:v>1.1345045280030195E-52</c:v>
                </c:pt>
                <c:pt idx="412">
                  <c:v>4.0655489717175747E-53</c:v>
                </c:pt>
                <c:pt idx="413">
                  <c:v>1.4508795643898029E-53</c:v>
                </c:pt>
                <c:pt idx="414">
                  <c:v>5.1563541080923656E-54</c:v>
                </c:pt>
                <c:pt idx="415">
                  <c:v>1.8249598284492779E-54</c:v>
                </c:pt>
                <c:pt idx="416">
                  <c:v>6.4322525448850028E-55</c:v>
                </c:pt>
                <c:pt idx="417">
                  <c:v>2.2577303424094083E-55</c:v>
                </c:pt>
                <c:pt idx="418">
                  <c:v>7.8918760509367012E-56</c:v>
                </c:pt>
                <c:pt idx="419">
                  <c:v>2.7471833485234547E-56</c:v>
                </c:pt>
                <c:pt idx="420">
                  <c:v>9.5234485315146399E-57</c:v>
                </c:pt>
                <c:pt idx="421">
                  <c:v>3.2877594629108723E-57</c:v>
                </c:pt>
                <c:pt idx="422">
                  <c:v>1.1303294360279656E-57</c:v>
                </c:pt>
                <c:pt idx="423">
                  <c:v>3.8699846519671104E-58</c:v>
                </c:pt>
                <c:pt idx="424">
                  <c:v>1.319509895350167E-58</c:v>
                </c:pt>
                <c:pt idx="425">
                  <c:v>4.4803842726062764E-59</c:v>
                </c:pt>
                <c:pt idx="426">
                  <c:v>1.5150155153189977E-59</c:v>
                </c:pt>
                <c:pt idx="427">
                  <c:v>5.1017374017108045E-60</c:v>
                </c:pt>
                <c:pt idx="428">
                  <c:v>1.7108751751448947E-60</c:v>
                </c:pt>
                <c:pt idx="429">
                  <c:v>5.7137041929042225E-61</c:v>
                </c:pt>
                <c:pt idx="430">
                  <c:v>1.9002746909048921E-61</c:v>
                </c:pt>
                <c:pt idx="431">
                  <c:v>6.2938185717757888E-62</c:v>
                </c:pt>
                <c:pt idx="432">
                  <c:v>2.075923086925465E-62</c:v>
                </c:pt>
                <c:pt idx="433">
                  <c:v>6.8187929250757192E-63</c:v>
                </c:pt>
                <c:pt idx="434">
                  <c:v>2.2305037036949179E-63</c:v>
                </c:pt>
                <c:pt idx="435">
                  <c:v>7.2660369048933099E-64</c:v>
                </c:pt>
                <c:pt idx="436">
                  <c:v>2.3571729779156375E-64</c:v>
                </c:pt>
                <c:pt idx="437">
                  <c:v>7.6152560801508604E-65</c:v>
                </c:pt>
                <c:pt idx="438">
                  <c:v>2.4500603051022283E-65</c:v>
                </c:pt>
                <c:pt idx="439">
                  <c:v>7.8499743911175001E-66</c:v>
                </c:pt>
                <c:pt idx="440">
                  <c:v>2.5047184198371357E-66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1.9606460869977458E-13</c:v>
                </c:pt>
                <c:pt idx="1">
                  <c:v>3.3600359780708522E-13</c:v>
                </c:pt>
                <c:pt idx="2">
                  <c:v>5.7343982645934343E-13</c:v>
                </c:pt>
                <c:pt idx="3">
                  <c:v>9.7461026344767148E-13</c:v>
                </c:pt>
                <c:pt idx="4">
                  <c:v>1.6495797349825091E-12</c:v>
                </c:pt>
                <c:pt idx="5">
                  <c:v>2.7804484565889426E-12</c:v>
                </c:pt>
                <c:pt idx="6">
                  <c:v>4.6671911510743015E-12</c:v>
                </c:pt>
                <c:pt idx="7">
                  <c:v>7.801812915900936E-12</c:v>
                </c:pt>
                <c:pt idx="8">
                  <c:v>1.2987772695647963E-11</c:v>
                </c:pt>
                <c:pt idx="9">
                  <c:v>2.1531437741856136E-11</c:v>
                </c:pt>
                <c:pt idx="10">
                  <c:v>3.554762461601626E-11</c:v>
                </c:pt>
                <c:pt idx="11">
                  <c:v>5.8444997462541488E-11</c:v>
                </c:pt>
                <c:pt idx="12">
                  <c:v>9.5693691132584256E-11</c:v>
                </c:pt>
                <c:pt idx="13">
                  <c:v>1.560337237374214E-10</c:v>
                </c:pt>
                <c:pt idx="14">
                  <c:v>2.5336863003585417E-10</c:v>
                </c:pt>
                <c:pt idx="15">
                  <c:v>4.0971929538626297E-10</c:v>
                </c:pt>
                <c:pt idx="16">
                  <c:v>6.598104581606967E-10</c:v>
                </c:pt>
                <c:pt idx="17">
                  <c:v>1.0581596003555581E-9</c:v>
                </c:pt>
                <c:pt idx="18">
                  <c:v>1.6899831009500777E-9</c:v>
                </c:pt>
                <c:pt idx="19">
                  <c:v>2.6878977953065672E-9</c:v>
                </c:pt>
                <c:pt idx="20">
                  <c:v>4.2573792983358754E-9</c:v>
                </c:pt>
                <c:pt idx="21">
                  <c:v>6.7153884724422585E-9</c:v>
                </c:pt>
                <c:pt idx="22">
                  <c:v>1.054870485915103E-8</c:v>
                </c:pt>
                <c:pt idx="23">
                  <c:v>1.6501611028263007E-8</c:v>
                </c:pt>
                <c:pt idx="24">
                  <c:v>2.5707080292837695E-8</c:v>
                </c:pt>
                <c:pt idx="25">
                  <c:v>3.9882131949247812E-8</c:v>
                </c:pt>
                <c:pt idx="26">
                  <c:v>6.1617373452017086E-8</c:v>
                </c:pt>
                <c:pt idx="27">
                  <c:v>9.4804117836801697E-8</c:v>
                </c:pt>
                <c:pt idx="28">
                  <c:v>1.4526146667426733E-7</c:v>
                </c:pt>
                <c:pt idx="29">
                  <c:v>2.2165261126293761E-7</c:v>
                </c:pt>
                <c:pt idx="30">
                  <c:v>3.3681737205914039E-7</c:v>
                </c:pt>
                <c:pt idx="31">
                  <c:v>5.0970080308715219E-7</c:v>
                </c:pt>
                <c:pt idx="32">
                  <c:v>7.6813111300845148E-7</c:v>
                </c:pt>
                <c:pt idx="33">
                  <c:v>1.1528016752076942E-6</c:v>
                </c:pt>
                <c:pt idx="34">
                  <c:v>1.7229514707524022E-6</c:v>
                </c:pt>
                <c:pt idx="35">
                  <c:v>2.5644290925559471E-6</c:v>
                </c:pt>
                <c:pt idx="36">
                  <c:v>3.8010847161600587E-6</c:v>
                </c:pt>
                <c:pt idx="37">
                  <c:v>5.6107847333150879E-6</c:v>
                </c:pt>
                <c:pt idx="38">
                  <c:v>8.2478141830140814E-6</c:v>
                </c:pt>
                <c:pt idx="39">
                  <c:v>1.2074060100781295E-5</c:v>
                </c:pt>
                <c:pt idx="40">
                  <c:v>1.7602202071594814E-5</c:v>
                </c:pt>
                <c:pt idx="41">
                  <c:v>2.5555234776910713E-5</c:v>
                </c:pt>
                <c:pt idx="42">
                  <c:v>3.6948086512727035E-5</c:v>
                </c:pt>
                <c:pt idx="43">
                  <c:v>5.3198971030105757E-5</c:v>
                </c:pt>
                <c:pt idx="44">
                  <c:v>7.6280532575945037E-5</c:v>
                </c:pt>
                <c:pt idx="45">
                  <c:v>1.0892395563465909E-4</c:v>
                </c:pt>
                <c:pt idx="46">
                  <c:v>1.5489318014924602E-4</c:v>
                </c:pt>
                <c:pt idx="47">
                  <c:v>2.1935139066265721E-4</c:v>
                </c:pt>
                <c:pt idx="48">
                  <c:v>3.0934826998594038E-4</c:v>
                </c:pt>
                <c:pt idx="49">
                  <c:v>4.3446439869709115E-4</c:v>
                </c:pt>
                <c:pt idx="50">
                  <c:v>6.0765895430284233E-4</c:v>
                </c:pt>
                <c:pt idx="51">
                  <c:v>8.4637887043768163E-4</c:v>
                </c:pt>
                <c:pt idx="52">
                  <c:v>1.1740022452511399E-3</c:v>
                </c:pt>
                <c:pt idx="53">
                  <c:v>1.6217064572556061E-3</c:v>
                </c:pt>
                <c:pt idx="54">
                  <c:v>2.2308725939527291E-3</c:v>
                </c:pt>
                <c:pt idx="55">
                  <c:v>3.056162864823745E-3</c:v>
                </c:pt>
                <c:pt idx="56">
                  <c:v>4.1694370785487714E-3</c:v>
                </c:pt>
                <c:pt idx="57">
                  <c:v>5.6647083890705736E-3</c:v>
                </c:pt>
                <c:pt idx="58">
                  <c:v>7.6643776439659222E-3</c:v>
                </c:pt>
                <c:pt idx="59">
                  <c:v>1.032702995426911E-2</c:v>
                </c:pt>
                <c:pt idx="60">
                  <c:v>1.3857126507067694E-2</c:v>
                </c:pt>
                <c:pt idx="61">
                  <c:v>1.8516978859015581E-2</c:v>
                </c:pt>
                <c:pt idx="62">
                  <c:v>2.4641451338922999E-2</c:v>
                </c:pt>
                <c:pt idx="63">
                  <c:v>3.2655898683312659E-2</c:v>
                </c:pt>
                <c:pt idx="64">
                  <c:v>4.3097909044548334E-2</c:v>
                </c:pt>
                <c:pt idx="65">
                  <c:v>5.6643484848532502E-2</c:v>
                </c:pt>
                <c:pt idx="66">
                  <c:v>7.413835273575671E-2</c:v>
                </c:pt>
                <c:pt idx="67">
                  <c:v>9.6635145307831655E-2</c:v>
                </c:pt>
                <c:pt idx="68">
                  <c:v>0.12543723708435697</c:v>
                </c:pt>
                <c:pt idx="69">
                  <c:v>0.1621500395297284</c:v>
                </c:pt>
                <c:pt idx="70">
                  <c:v>0.20874055893145285</c:v>
                </c:pt>
                <c:pt idx="71">
                  <c:v>0.26760598916749112</c:v>
                </c:pt>
                <c:pt idx="72">
                  <c:v>0.34165204114551717</c:v>
                </c:pt>
                <c:pt idx="73">
                  <c:v>0.43438159356879485</c:v>
                </c:pt>
                <c:pt idx="74">
                  <c:v>0.54999407707942061</c:v>
                </c:pt>
                <c:pt idx="75">
                  <c:v>0.6934957672825407</c:v>
                </c:pt>
                <c:pt idx="76">
                  <c:v>0.87082085380564334</c:v>
                </c:pt>
                <c:pt idx="77">
                  <c:v>1.0889627657163905</c:v>
                </c:pt>
                <c:pt idx="78">
                  <c:v>1.3561147634763611</c:v>
                </c:pt>
                <c:pt idx="79">
                  <c:v>1.6818182518971245</c:v>
                </c:pt>
                <c:pt idx="80">
                  <c:v>2.077116628417635</c:v>
                </c:pt>
                <c:pt idx="81">
                  <c:v>2.5547117617557644</c:v>
                </c:pt>
                <c:pt idx="82">
                  <c:v>3.1291194078948248</c:v>
                </c:pt>
                <c:pt idx="83">
                  <c:v>3.8168190294234936</c:v>
                </c:pt>
                <c:pt idx="84">
                  <c:v>4.6363926126786037</c:v>
                </c:pt>
                <c:pt idx="85">
                  <c:v>5.608646203775927</c:v>
                </c:pt>
                <c:pt idx="86">
                  <c:v>6.7567070449707431</c:v>
                </c:pt>
                <c:pt idx="87">
                  <c:v>8.1060884288018471</c:v>
                </c:pt>
                <c:pt idx="88">
                  <c:v>9.6847137468099991</c:v>
                </c:pt>
                <c:pt idx="89">
                  <c:v>11.522890744549933</c:v>
                </c:pt>
                <c:pt idx="90">
                  <c:v>13.653226760359724</c:v>
                </c:pt>
                <c:pt idx="91">
                  <c:v>16.110475777956442</c:v>
                </c:pt>
                <c:pt idx="92">
                  <c:v>18.931308516643107</c:v>
                </c:pt>
                <c:pt idx="93">
                  <c:v>22.153997567145549</c:v>
                </c:pt>
                <c:pt idx="94">
                  <c:v>25.818010797050942</c:v>
                </c:pt>
                <c:pt idx="95">
                  <c:v>29.963507926916456</c:v>
                </c:pt>
                <c:pt idx="96">
                  <c:v>34.630737330419898</c:v>
                </c:pt>
                <c:pt idx="97">
                  <c:v>39.85933273472925</c:v>
                </c:pt>
                <c:pt idx="98">
                  <c:v>45.687512564099514</c:v>
                </c:pt>
                <c:pt idx="99">
                  <c:v>52.151188129983851</c:v>
                </c:pt>
                <c:pt idx="100">
                  <c:v>59.282990648538217</c:v>
                </c:pt>
                <c:pt idx="101">
                  <c:v>67.111231059305098</c:v>
                </c:pt>
                <c:pt idx="102">
                  <c:v>75.658810700225573</c:v>
                </c:pt>
                <c:pt idx="103">
                  <c:v>84.942104914712729</c:v>
                </c:pt>
                <c:pt idx="104">
                  <c:v>94.969845458721764</c:v>
                </c:pt>
                <c:pt idx="105">
                  <c:v>105.74203095916937</c:v>
                </c:pt>
                <c:pt idx="106">
                  <c:v>117.24889746345541</c:v>
                </c:pt>
                <c:pt idx="107">
                  <c:v>129.46998312937924</c:v>
                </c:pt>
                <c:pt idx="108">
                  <c:v>142.37332216308982</c:v>
                </c:pt>
                <c:pt idx="109">
                  <c:v>155.91480306866796</c:v>
                </c:pt>
                <c:pt idx="110">
                  <c:v>170.03772500614193</c:v>
                </c:pt>
                <c:pt idx="111">
                  <c:v>184.67258348476733</c:v>
                </c:pt>
                <c:pt idx="112">
                  <c:v>199.73711271288764</c:v>
                </c:pt>
                <c:pt idx="113">
                  <c:v>215.13660670670541</c:v>
                </c:pt>
                <c:pt idx="114">
                  <c:v>230.76453480859769</c:v>
                </c:pt>
                <c:pt idx="115">
                  <c:v>246.50345972225483</c:v>
                </c:pt>
                <c:pt idx="116">
                  <c:v>262.22625773689441</c:v>
                </c:pt>
                <c:pt idx="117">
                  <c:v>277.79763174052766</c:v>
                </c:pt>
                <c:pt idx="118">
                  <c:v>293.07589821392713</c:v>
                </c:pt>
                <c:pt idx="119">
                  <c:v>307.91501998988349</c:v>
                </c:pt>
                <c:pt idx="120">
                  <c:v>322.16684751675069</c:v>
                </c:pt>
                <c:pt idx="121">
                  <c:v>335.68352304889385</c:v>
                </c:pt>
                <c:pt idx="122">
                  <c:v>348.31999495807702</c:v>
                </c:pt>
                <c:pt idx="123">
                  <c:v>359.93658355132533</c:v>
                </c:pt>
                <c:pt idx="124">
                  <c:v>370.40153568145166</c:v>
                </c:pt>
                <c:pt idx="125">
                  <c:v>379.59350327673565</c:v>
                </c:pt>
                <c:pt idx="126">
                  <c:v>387.40388085476525</c:v>
                </c:pt>
                <c:pt idx="127">
                  <c:v>393.73893919876593</c:v>
                </c:pt>
                <c:pt idx="128">
                  <c:v>398.52169665094613</c:v>
                </c:pt>
                <c:pt idx="129">
                  <c:v>401.69347581391293</c:v>
                </c:pt>
                <c:pt idx="130">
                  <c:v>403.21510165709964</c:v>
                </c:pt>
                <c:pt idx="131">
                  <c:v>403.06770682777432</c:v>
                </c:pt>
                <c:pt idx="132">
                  <c:v>401.25312102224814</c:v>
                </c:pt>
                <c:pt idx="133">
                  <c:v>397.79383318297766</c:v>
                </c:pt>
                <c:pt idx="134">
                  <c:v>392.73252761350318</c:v>
                </c:pt>
                <c:pt idx="135">
                  <c:v>386.13120738892258</c:v>
                </c:pt>
                <c:pt idx="136">
                  <c:v>378.06993023001326</c:v>
                </c:pt>
                <c:pt idx="137">
                  <c:v>368.64519287175045</c:v>
                </c:pt>
                <c:pt idx="138">
                  <c:v>357.96800950110304</c:v>
                </c:pt>
                <c:pt idx="139">
                  <c:v>346.16173773280781</c:v>
                </c:pt>
                <c:pt idx="140">
                  <c:v>333.35971157642496</c:v>
                </c:pt>
                <c:pt idx="141">
                  <c:v>319.70274474762766</c:v>
                </c:pt>
                <c:pt idx="142">
                  <c:v>305.3365694047626</c:v>
                </c:pt>
                <c:pt idx="143">
                  <c:v>290.40927495221348</c:v>
                </c:pt>
                <c:pt idx="144">
                  <c:v>275.06880903663017</c:v>
                </c:pt>
                <c:pt idx="145">
                  <c:v>259.46059844273555</c:v>
                </c:pt>
                <c:pt idx="146">
                  <c:v>243.7253415140537</c:v>
                </c:pt>
                <c:pt idx="147">
                  <c:v>227.99701627838951</c:v>
                </c:pt>
                <c:pt idx="148">
                  <c:v>212.40113998638239</c:v>
                </c:pt>
                <c:pt idx="149">
                  <c:v>197.05330663541875</c:v>
                </c:pt>
                <c:pt idx="150">
                  <c:v>182.05801961820748</c:v>
                </c:pt>
                <c:pt idx="151">
                  <c:v>167.50782726262895</c:v>
                </c:pt>
                <c:pt idx="152">
                  <c:v>153.48276004890633</c:v>
                </c:pt>
                <c:pt idx="153">
                  <c:v>140.05005999535967</c:v>
                </c:pt>
                <c:pt idx="154">
                  <c:v>127.26418534027381</c:v>
                </c:pt>
                <c:pt idx="155">
                  <c:v>115.16706740457788</c:v>
                </c:pt>
                <c:pt idx="156">
                  <c:v>103.78859152851862</c:v>
                </c:pt>
                <c:pt idx="157">
                  <c:v>93.147270305535358</c:v>
                </c:pt>
                <c:pt idx="158">
                  <c:v>83.251075000202036</c:v>
                </c:pt>
                <c:pt idx="159">
                  <c:v>74.098389993025322</c:v>
                </c:pt>
                <c:pt idx="160">
                  <c:v>65.679055254998801</c:v>
                </c:pt>
                <c:pt idx="161">
                  <c:v>57.975463092608571</c:v>
                </c:pt>
                <c:pt idx="162">
                  <c:v>50.963677563846424</c:v>
                </c:pt>
                <c:pt idx="163">
                  <c:v>44.614547872650171</c:v>
                </c:pt>
                <c:pt idx="164">
                  <c:v>38.894790518157379</c:v>
                </c:pt>
                <c:pt idx="165">
                  <c:v>33.768018820456767</c:v>
                </c:pt>
                <c:pt idx="166">
                  <c:v>29.195702487535367</c:v>
                </c:pt>
                <c:pt idx="167">
                  <c:v>25.138043964129551</c:v>
                </c:pt>
                <c:pt idx="168">
                  <c:v>21.554762266651426</c:v>
                </c:pt>
                <c:pt idx="169">
                  <c:v>18.405778736673373</c:v>
                </c:pt>
                <c:pt idx="170">
                  <c:v>15.651802541137336</c:v>
                </c:pt>
                <c:pt idx="171">
                  <c:v>13.254816738946634</c:v>
                </c:pt>
                <c:pt idx="172">
                  <c:v>11.178468274697149</c:v>
                </c:pt>
                <c:pt idx="173">
                  <c:v>9.388367328572139</c:v>
                </c:pt>
                <c:pt idx="174">
                  <c:v>7.8523030456935237</c:v>
                </c:pt>
                <c:pt idx="175">
                  <c:v>6.5403838055233816</c:v>
                </c:pt>
                <c:pt idx="176">
                  <c:v>5.4251109040036827</c:v>
                </c:pt>
                <c:pt idx="177">
                  <c:v>4.4813948509149526</c:v>
                </c:pt>
                <c:pt idx="178">
                  <c:v>3.6865234829241236</c:v>
                </c:pt>
                <c:pt idx="179">
                  <c:v>3.020090813753356</c:v>
                </c:pt>
                <c:pt idx="180">
                  <c:v>2.4638950429131761</c:v>
                </c:pt>
                <c:pt idx="181">
                  <c:v>2.0018134783489137</c:v>
                </c:pt>
                <c:pt idx="182">
                  <c:v>1.6196613477085051</c:v>
                </c:pt>
                <c:pt idx="183">
                  <c:v>1.3050406244808876</c:v>
                </c:pt>
                <c:pt idx="184">
                  <c:v>1.0471841198159293</c:v>
                </c:pt>
                <c:pt idx="185">
                  <c:v>0.83679922276606789</c:v>
                </c:pt>
                <c:pt idx="186">
                  <c:v>0.66591483863744405</c:v>
                </c:pt>
                <c:pt idx="187">
                  <c:v>0.52773429819369833</c:v>
                </c:pt>
                <c:pt idx="188">
                  <c:v>0.41649630454591841</c:v>
                </c:pt>
                <c:pt idx="189">
                  <c:v>0.3273453590487258</c:v>
                </c:pt>
                <c:pt idx="190">
                  <c:v>0.25621256692565025</c:v>
                </c:pt>
                <c:pt idx="191">
                  <c:v>0.19970726814052939</c:v>
                </c:pt>
                <c:pt idx="192">
                  <c:v>0.15501956645404755</c:v>
                </c:pt>
                <c:pt idx="193">
                  <c:v>0.11983353444409249</c:v>
                </c:pt>
                <c:pt idx="194">
                  <c:v>9.2250647592836049E-2</c:v>
                </c:pt>
                <c:pt idx="195">
                  <c:v>7.0722838346975667E-2</c:v>
                </c:pt>
                <c:pt idx="196">
                  <c:v>5.3994452817746258E-2</c:v>
                </c:pt>
                <c:pt idx="197">
                  <c:v>4.1052329919731741E-2</c:v>
                </c:pt>
                <c:pt idx="198">
                  <c:v>3.1083196962882576E-2</c:v>
                </c:pt>
                <c:pt idx="199">
                  <c:v>2.3437579279720105E-2</c:v>
                </c:pt>
                <c:pt idx="200">
                  <c:v>1.7599447395720384E-2</c:v>
                </c:pt>
                <c:pt idx="201">
                  <c:v>1.3160867383907459E-2</c:v>
                </c:pt>
                <c:pt idx="202">
                  <c:v>9.800973119483922E-3</c:v>
                </c:pt>
                <c:pt idx="203">
                  <c:v>7.2686387830637814E-3</c:v>
                </c:pt>
                <c:pt idx="204">
                  <c:v>5.3682926076781276E-3</c:v>
                </c:pt>
                <c:pt idx="205">
                  <c:v>3.9483757533838532E-3</c:v>
                </c:pt>
                <c:pt idx="206">
                  <c:v>2.8920112405224742E-3</c:v>
                </c:pt>
                <c:pt idx="207">
                  <c:v>2.1095055909716161E-3</c:v>
                </c:pt>
                <c:pt idx="208">
                  <c:v>1.5323592303298126E-3</c:v>
                </c:pt>
                <c:pt idx="209">
                  <c:v>1.1085102173709147E-3</c:v>
                </c:pt>
                <c:pt idx="210">
                  <c:v>7.9857923998083349E-4</c:v>
                </c:pt>
                <c:pt idx="211">
                  <c:v>5.7292204753463336E-4</c:v>
                </c:pt>
                <c:pt idx="212">
                  <c:v>4.0932875874508985E-4</c:v>
                </c:pt>
                <c:pt idx="213">
                  <c:v>2.9123809756138451E-4</c:v>
                </c:pt>
                <c:pt idx="214">
                  <c:v>2.0635895323702736E-4</c:v>
                </c:pt>
                <c:pt idx="215">
                  <c:v>1.4561216220873848E-4</c:v>
                </c:pt>
                <c:pt idx="216">
                  <c:v>1.0232251098929318E-4</c:v>
                </c:pt>
                <c:pt idx="217">
                  <c:v>7.1605096001340479E-5</c:v>
                </c:pt>
                <c:pt idx="218">
                  <c:v>4.9901761626649961E-5</c:v>
                </c:pt>
                <c:pt idx="219">
                  <c:v>3.4632753922319278E-5</c:v>
                </c:pt>
                <c:pt idx="220">
                  <c:v>2.3936319914401189E-5</c:v>
                </c:pt>
                <c:pt idx="221">
                  <c:v>1.6475057463620129E-5</c:v>
                </c:pt>
                <c:pt idx="222">
                  <c:v>1.1292645611919665E-5</c:v>
                </c:pt>
                <c:pt idx="223">
                  <c:v>7.7083897319060134E-6</c:v>
                </c:pt>
                <c:pt idx="224">
                  <c:v>5.239994522663719E-6</c:v>
                </c:pt>
                <c:pt idx="225">
                  <c:v>3.5472941738926146E-6</c:v>
                </c:pt>
                <c:pt idx="226">
                  <c:v>2.3914581323586092E-6</c:v>
                </c:pt>
                <c:pt idx="227">
                  <c:v>1.6055637796117818E-6</c:v>
                </c:pt>
                <c:pt idx="228">
                  <c:v>1.073474039832159E-6</c:v>
                </c:pt>
                <c:pt idx="229">
                  <c:v>7.1475093807960535E-7</c:v>
                </c:pt>
                <c:pt idx="230">
                  <c:v>4.7393319197043648E-7</c:v>
                </c:pt>
                <c:pt idx="231">
                  <c:v>3.129527131609667E-7</c:v>
                </c:pt>
                <c:pt idx="232">
                  <c:v>2.0579722778933508E-7</c:v>
                </c:pt>
                <c:pt idx="233">
                  <c:v>1.347719534476067E-7</c:v>
                </c:pt>
                <c:pt idx="234">
                  <c:v>8.7893898953035289E-8</c:v>
                </c:pt>
                <c:pt idx="235">
                  <c:v>5.7084360577287277E-8</c:v>
                </c:pt>
                <c:pt idx="236">
                  <c:v>3.6921110504250154E-8</c:v>
                </c:pt>
                <c:pt idx="237">
                  <c:v>2.3781079972368312E-8</c:v>
                </c:pt>
                <c:pt idx="238">
                  <c:v>1.5254135344840628E-8</c:v>
                </c:pt>
                <c:pt idx="239">
                  <c:v>9.7441244322774257E-9</c:v>
                </c:pt>
                <c:pt idx="240">
                  <c:v>6.1986519384842551E-9</c:v>
                </c:pt>
                <c:pt idx="241">
                  <c:v>3.9269094254266166E-9</c:v>
                </c:pt>
                <c:pt idx="242">
                  <c:v>2.4774432874094734E-9</c:v>
                </c:pt>
                <c:pt idx="243">
                  <c:v>1.5565237892175505E-9</c:v>
                </c:pt>
                <c:pt idx="244">
                  <c:v>9.7388349913330314E-10</c:v>
                </c:pt>
                <c:pt idx="245">
                  <c:v>6.0681660468904146E-10</c:v>
                </c:pt>
                <c:pt idx="246">
                  <c:v>3.7653652356792682E-10</c:v>
                </c:pt>
                <c:pt idx="247">
                  <c:v>2.3267834434652257E-10</c:v>
                </c:pt>
                <c:pt idx="248">
                  <c:v>1.4318714339136278E-10</c:v>
                </c:pt>
                <c:pt idx="249">
                  <c:v>8.7750841277171584E-11</c:v>
                </c:pt>
                <c:pt idx="250">
                  <c:v>5.3554720422406206E-11</c:v>
                </c:pt>
                <c:pt idx="251">
                  <c:v>3.2549433016585665E-11</c:v>
                </c:pt>
                <c:pt idx="252">
                  <c:v>1.9701001460615259E-11</c:v>
                </c:pt>
                <c:pt idx="253">
                  <c:v>1.1874966203502708E-11</c:v>
                </c:pt>
                <c:pt idx="254">
                  <c:v>7.1281308793240389E-12</c:v>
                </c:pt>
                <c:pt idx="255">
                  <c:v>4.2610649283396327E-12</c:v>
                </c:pt>
                <c:pt idx="256">
                  <c:v>2.5366458748543655E-12</c:v>
                </c:pt>
                <c:pt idx="257">
                  <c:v>1.503836898689999E-12</c:v>
                </c:pt>
                <c:pt idx="258">
                  <c:v>8.8785252619459556E-13</c:v>
                </c:pt>
                <c:pt idx="259">
                  <c:v>5.2201157924708011E-13</c:v>
                </c:pt>
                <c:pt idx="260">
                  <c:v>3.0564594776681778E-13</c:v>
                </c:pt>
                <c:pt idx="261">
                  <c:v>1.7821996408790337E-13</c:v>
                </c:pt>
                <c:pt idx="262">
                  <c:v>1.0348877950522946E-13</c:v>
                </c:pt>
                <c:pt idx="263">
                  <c:v>5.9845208202182737E-14</c:v>
                </c:pt>
                <c:pt idx="264">
                  <c:v>3.4463922352090786E-14</c:v>
                </c:pt>
                <c:pt idx="265">
                  <c:v>1.9765109643524871E-14</c:v>
                </c:pt>
                <c:pt idx="266">
                  <c:v>1.128841471966495E-14</c:v>
                </c:pt>
                <c:pt idx="267">
                  <c:v>6.4204562164131679E-15</c:v>
                </c:pt>
                <c:pt idx="268">
                  <c:v>3.6366208538470673E-15</c:v>
                </c:pt>
                <c:pt idx="269">
                  <c:v>2.0513008724907422E-15</c:v>
                </c:pt>
                <c:pt idx="270">
                  <c:v>1.1522850000833561E-15</c:v>
                </c:pt>
                <c:pt idx="271">
                  <c:v>6.4459904241182047E-16</c:v>
                </c:pt>
                <c:pt idx="272">
                  <c:v>3.5910264778952465E-16</c:v>
                </c:pt>
                <c:pt idx="273">
                  <c:v>1.9922634270727902E-16</c:v>
                </c:pt>
                <c:pt idx="274">
                  <c:v>1.1007130650606931E-16</c:v>
                </c:pt>
                <c:pt idx="275">
                  <c:v>6.0562066279280115E-17</c:v>
                </c:pt>
                <c:pt idx="276">
                  <c:v>3.3183825482719166E-17</c:v>
                </c:pt>
                <c:pt idx="277">
                  <c:v>1.8107205108294542E-17</c:v>
                </c:pt>
                <c:pt idx="278">
                  <c:v>9.8395581170704359E-18</c:v>
                </c:pt>
                <c:pt idx="279">
                  <c:v>5.3247469465188892E-18</c:v>
                </c:pt>
                <c:pt idx="280">
                  <c:v>2.8696012637803645E-18</c:v>
                </c:pt>
                <c:pt idx="281">
                  <c:v>1.5400802109675796E-18</c:v>
                </c:pt>
                <c:pt idx="282">
                  <c:v>8.2312222820787291E-19</c:v>
                </c:pt>
                <c:pt idx="283">
                  <c:v>4.3811136874941E-19</c:v>
                </c:pt>
                <c:pt idx="284">
                  <c:v>2.3222229886082817E-19</c:v>
                </c:pt>
                <c:pt idx="285">
                  <c:v>1.2258081959062283E-19</c:v>
                </c:pt>
                <c:pt idx="286">
                  <c:v>6.4437743735798535E-20</c:v>
                </c:pt>
                <c:pt idx="287">
                  <c:v>3.3733183884919012E-20</c:v>
                </c:pt>
                <c:pt idx="288">
                  <c:v>1.7586262280483537E-20</c:v>
                </c:pt>
                <c:pt idx="289">
                  <c:v>9.1303822906583772E-21</c:v>
                </c:pt>
                <c:pt idx="290">
                  <c:v>4.7206693444999642E-21</c:v>
                </c:pt>
                <c:pt idx="291">
                  <c:v>2.4306218926361537E-21</c:v>
                </c:pt>
                <c:pt idx="292">
                  <c:v>1.2463224920081896E-21</c:v>
                </c:pt>
                <c:pt idx="293">
                  <c:v>6.3641830692064253E-22</c:v>
                </c:pt>
                <c:pt idx="294">
                  <c:v>3.2363396861535453E-22</c:v>
                </c:pt>
                <c:pt idx="295">
                  <c:v>1.6389463509931492E-22</c:v>
                </c:pt>
                <c:pt idx="296">
                  <c:v>8.2656037263423142E-23</c:v>
                </c:pt>
                <c:pt idx="297">
                  <c:v>4.151295289760986E-23</c:v>
                </c:pt>
                <c:pt idx="298">
                  <c:v>2.076308476221376E-23</c:v>
                </c:pt>
                <c:pt idx="299">
                  <c:v>1.034187611154767E-23</c:v>
                </c:pt>
                <c:pt idx="300">
                  <c:v>5.1298656210982225E-24</c:v>
                </c:pt>
                <c:pt idx="301">
                  <c:v>2.5340305732031399E-24</c:v>
                </c:pt>
                <c:pt idx="302">
                  <c:v>1.2465707028112277E-24</c:v>
                </c:pt>
                <c:pt idx="303">
                  <c:v>6.1069052942044234E-25</c:v>
                </c:pt>
                <c:pt idx="304">
                  <c:v>2.979371492866161E-25</c:v>
                </c:pt>
                <c:pt idx="305">
                  <c:v>1.4475292055722904E-25</c:v>
                </c:pt>
                <c:pt idx="306">
                  <c:v>7.0037271007470015E-26</c:v>
                </c:pt>
                <c:pt idx="307">
                  <c:v>3.3746621457408374E-26</c:v>
                </c:pt>
                <c:pt idx="308">
                  <c:v>1.6193122011446906E-26</c:v>
                </c:pt>
                <c:pt idx="309">
                  <c:v>7.7380241401210758E-27</c:v>
                </c:pt>
                <c:pt idx="310">
                  <c:v>3.6823814666280884E-27</c:v>
                </c:pt>
                <c:pt idx="311">
                  <c:v>1.7451255450597545E-27</c:v>
                </c:pt>
                <c:pt idx="312">
                  <c:v>8.2361411178242131E-28</c:v>
                </c:pt>
                <c:pt idx="313">
                  <c:v>3.8709725037809332E-28</c:v>
                </c:pt>
                <c:pt idx="314">
                  <c:v>1.8118222868377439E-28</c:v>
                </c:pt>
                <c:pt idx="315">
                  <c:v>8.4452072601121001E-29</c:v>
                </c:pt>
                <c:pt idx="316">
                  <c:v>3.9201639543694121E-29</c:v>
                </c:pt>
                <c:pt idx="317">
                  <c:v>1.8121633947537836E-29</c:v>
                </c:pt>
                <c:pt idx="318">
                  <c:v>8.3423744577573998E-30</c:v>
                </c:pt>
                <c:pt idx="319">
                  <c:v>3.8245576337970401E-30</c:v>
                </c:pt>
                <c:pt idx="320">
                  <c:v>1.7461113838265271E-30</c:v>
                </c:pt>
                <c:pt idx="321">
                  <c:v>7.9389283323692039E-31</c:v>
                </c:pt>
                <c:pt idx="322">
                  <c:v>3.5946037488975584E-31</c:v>
                </c:pt>
                <c:pt idx="323">
                  <c:v>1.6208370974793245E-31</c:v>
                </c:pt>
                <c:pt idx="324">
                  <c:v>7.2782491325134146E-32</c:v>
                </c:pt>
                <c:pt idx="325">
                  <c:v>3.2547202814052092E-32</c:v>
                </c:pt>
                <c:pt idx="326">
                  <c:v>1.44943794600956E-32</c:v>
                </c:pt>
                <c:pt idx="327">
                  <c:v>6.4281320158599401E-33</c:v>
                </c:pt>
                <c:pt idx="328">
                  <c:v>2.8390245738421089E-33</c:v>
                </c:pt>
                <c:pt idx="329">
                  <c:v>1.2486844970073806E-33</c:v>
                </c:pt>
                <c:pt idx="330">
                  <c:v>5.4693471743879371E-34</c:v>
                </c:pt>
                <c:pt idx="331">
                  <c:v>2.385708991660231E-34</c:v>
                </c:pt>
                <c:pt idx="332">
                  <c:v>1.0363313756485842E-34</c:v>
                </c:pt>
                <c:pt idx="333">
                  <c:v>4.4831062338179554E-35</c:v>
                </c:pt>
                <c:pt idx="334">
                  <c:v>1.9313394756595735E-35</c:v>
                </c:pt>
                <c:pt idx="335">
                  <c:v>8.2858565124883793E-36</c:v>
                </c:pt>
                <c:pt idx="336">
                  <c:v>3.5400989643504058E-36</c:v>
                </c:pt>
                <c:pt idx="337">
                  <c:v>1.5062345372068363E-36</c:v>
                </c:pt>
                <c:pt idx="338">
                  <c:v>6.3821793416453467E-37</c:v>
                </c:pt>
                <c:pt idx="339">
                  <c:v>2.6930511984671409E-37</c:v>
                </c:pt>
                <c:pt idx="340">
                  <c:v>1.1316690015440028E-37</c:v>
                </c:pt>
                <c:pt idx="341">
                  <c:v>4.7358008777444818E-38</c:v>
                </c:pt>
                <c:pt idx="342">
                  <c:v>1.9736341501653776E-38</c:v>
                </c:pt>
                <c:pt idx="343">
                  <c:v>8.1910404867652152E-39</c:v>
                </c:pt>
                <c:pt idx="344">
                  <c:v>3.3854055178533421E-39</c:v>
                </c:pt>
                <c:pt idx="345">
                  <c:v>1.3934183538292735E-39</c:v>
                </c:pt>
                <c:pt idx="346">
                  <c:v>5.7115181263772015E-40</c:v>
                </c:pt>
                <c:pt idx="347">
                  <c:v>2.3314214937931304E-40</c:v>
                </c:pt>
                <c:pt idx="348">
                  <c:v>9.4774005598243165E-41</c:v>
                </c:pt>
                <c:pt idx="349">
                  <c:v>3.8366915052069377E-41</c:v>
                </c:pt>
                <c:pt idx="350">
                  <c:v>1.5467628350538082E-41</c:v>
                </c:pt>
                <c:pt idx="351">
                  <c:v>6.2099739769424353E-42</c:v>
                </c:pt>
                <c:pt idx="352">
                  <c:v>2.4828760303408556E-42</c:v>
                </c:pt>
                <c:pt idx="353">
                  <c:v>9.8859747118623375E-43</c:v>
                </c:pt>
                <c:pt idx="354">
                  <c:v>3.9199737463921431E-43</c:v>
                </c:pt>
                <c:pt idx="355">
                  <c:v>1.5479111385407371E-43</c:v>
                </c:pt>
                <c:pt idx="356">
                  <c:v>6.0870671979613372E-44</c:v>
                </c:pt>
                <c:pt idx="357">
                  <c:v>2.3837975591294135E-44</c:v>
                </c:pt>
                <c:pt idx="358">
                  <c:v>9.2967221005942438E-45</c:v>
                </c:pt>
                <c:pt idx="359">
                  <c:v>3.6106844144245009E-45</c:v>
                </c:pt>
                <c:pt idx="360">
                  <c:v>1.3965240438967363E-45</c:v>
                </c:pt>
                <c:pt idx="361">
                  <c:v>5.3790614682589843E-46</c:v>
                </c:pt>
                <c:pt idx="362">
                  <c:v>2.0633067584776878E-46</c:v>
                </c:pt>
                <c:pt idx="363">
                  <c:v>7.8817072191472714E-47</c:v>
                </c:pt>
                <c:pt idx="364">
                  <c:v>2.9983063142208253E-47</c:v>
                </c:pt>
                <c:pt idx="365">
                  <c:v>1.1358759502063798E-47</c:v>
                </c:pt>
                <c:pt idx="366">
                  <c:v>4.2853373211817296E-48</c:v>
                </c:pt>
                <c:pt idx="367">
                  <c:v>1.6100461539699339E-48</c:v>
                </c:pt>
                <c:pt idx="368">
                  <c:v>6.0240815472315461E-49</c:v>
                </c:pt>
                <c:pt idx="369">
                  <c:v>2.2446186262296476E-49</c:v>
                </c:pt>
                <c:pt idx="370">
                  <c:v>8.3290119746983292E-50</c:v>
                </c:pt>
                <c:pt idx="371">
                  <c:v>3.0778228127414875E-50</c:v>
                </c:pt>
                <c:pt idx="372">
                  <c:v>1.132642740891642E-50</c:v>
                </c:pt>
                <c:pt idx="373">
                  <c:v>4.1508924544033613E-51</c:v>
                </c:pt>
                <c:pt idx="374">
                  <c:v>1.514918330618046E-51</c:v>
                </c:pt>
                <c:pt idx="375">
                  <c:v>5.5059994497806859E-52</c:v>
                </c:pt>
                <c:pt idx="376">
                  <c:v>1.9928853311614009E-52</c:v>
                </c:pt>
                <c:pt idx="377">
                  <c:v>7.1833604821158222E-53</c:v>
                </c:pt>
                <c:pt idx="378">
                  <c:v>2.5785301604067374E-53</c:v>
                </c:pt>
                <c:pt idx="379">
                  <c:v>9.2175600129778671E-54</c:v>
                </c:pt>
                <c:pt idx="380">
                  <c:v>3.2813982029341693E-54</c:v>
                </c:pt>
                <c:pt idx="381">
                  <c:v>1.1633251085928743E-54</c:v>
                </c:pt>
                <c:pt idx="382">
                  <c:v>4.1071680359296932E-55</c:v>
                </c:pt>
                <c:pt idx="383">
                  <c:v>1.4440527067102535E-55</c:v>
                </c:pt>
                <c:pt idx="384">
                  <c:v>5.0561834431327331E-56</c:v>
                </c:pt>
                <c:pt idx="385">
                  <c:v>1.7630385285261507E-56</c:v>
                </c:pt>
                <c:pt idx="386">
                  <c:v>6.1220939232710195E-57</c:v>
                </c:pt>
                <c:pt idx="387">
                  <c:v>2.1170805235393776E-57</c:v>
                </c:pt>
                <c:pt idx="388">
                  <c:v>7.2907795925533747E-58</c:v>
                </c:pt>
                <c:pt idx="389">
                  <c:v>2.5004015852246506E-58</c:v>
                </c:pt>
                <c:pt idx="390">
                  <c:v>8.5397423055095958E-59</c:v>
                </c:pt>
                <c:pt idx="391">
                  <c:v>2.904550752821421E-59</c:v>
                </c:pt>
                <c:pt idx="392">
                  <c:v>9.838125928268157E-60</c:v>
                </c:pt>
                <c:pt idx="393">
                  <c:v>3.3185241976925943E-60</c:v>
                </c:pt>
                <c:pt idx="394">
                  <c:v>1.1147482623082282E-60</c:v>
                </c:pt>
                <c:pt idx="395">
                  <c:v>3.729132573522746E-61</c:v>
                </c:pt>
                <c:pt idx="396">
                  <c:v>1.2423330701853076E-61</c:v>
                </c:pt>
                <c:pt idx="397">
                  <c:v>4.1216154826330173E-62</c:v>
                </c:pt>
                <c:pt idx="398">
                  <c:v>1.3617459843676708E-62</c:v>
                </c:pt>
                <c:pt idx="399">
                  <c:v>4.4804737534535062E-63</c:v>
                </c:pt>
                <c:pt idx="400">
                  <c:v>1.4680842372596285E-63</c:v>
                </c:pt>
                <c:pt idx="401">
                  <c:v>4.7904599936611455E-64</c:v>
                </c:pt>
                <c:pt idx="402">
                  <c:v>1.5566918917549703E-64</c:v>
                </c:pt>
                <c:pt idx="403">
                  <c:v>5.0376421361793776E-65</c:v>
                </c:pt>
                <c:pt idx="404">
                  <c:v>1.6234957878647154E-65</c:v>
                </c:pt>
                <c:pt idx="405">
                  <c:v>5.2104378898032038E-66</c:v>
                </c:pt>
                <c:pt idx="406">
                  <c:v>1.6653153465203627E-66</c:v>
                </c:pt>
                <c:pt idx="407">
                  <c:v>5.3005135492667813E-67</c:v>
                </c:pt>
                <c:pt idx="408">
                  <c:v>1.6801134848215356E-67</c:v>
                </c:pt>
                <c:pt idx="409">
                  <c:v>5.303450135906998E-68</c:v>
                </c:pt>
                <c:pt idx="410">
                  <c:v>1.6671610912486584E-68</c:v>
                </c:pt>
                <c:pt idx="411">
                  <c:v>5.2191027374907843E-69</c:v>
                </c:pt>
                <c:pt idx="412">
                  <c:v>1.6270965706345549E-69</c:v>
                </c:pt>
                <c:pt idx="413">
                  <c:v>5.0516123612143985E-70</c:v>
                </c:pt>
                <c:pt idx="414">
                  <c:v>1.5618736879752945E-70</c:v>
                </c:pt>
                <c:pt idx="415">
                  <c:v>4.8090689499779009E-71</c:v>
                </c:pt>
                <c:pt idx="416">
                  <c:v>1.4746036439702635E-71</c:v>
                </c:pt>
                <c:pt idx="417">
                  <c:v>4.5028637447273102E-72</c:v>
                </c:pt>
                <c:pt idx="418">
                  <c:v>1.3693091560078972E-72</c:v>
                </c:pt>
                <c:pt idx="419">
                  <c:v>4.146803176031769E-73</c:v>
                </c:pt>
                <c:pt idx="420">
                  <c:v>1.2506176012438281E-73</c:v>
                </c:pt>
                <c:pt idx="421">
                  <c:v>3.756080181638411E-74</c:v>
                </c:pt>
                <c:pt idx="422">
                  <c:v>1.123425756019672E-74</c:v>
                </c:pt>
                <c:pt idx="423">
                  <c:v>3.346209300916129E-75</c:v>
                </c:pt>
                <c:pt idx="424">
                  <c:v>9.9256974107262735E-76</c:v>
                </c:pt>
                <c:pt idx="425">
                  <c:v>2.9320283458188921E-76</c:v>
                </c:pt>
                <c:pt idx="426">
                  <c:v>8.6253058034932131E-77</c:v>
                </c:pt>
                <c:pt idx="427">
                  <c:v>2.5268533774401405E-77</c:v>
                </c:pt>
                <c:pt idx="428">
                  <c:v>7.371990841197056E-78</c:v>
                </c:pt>
                <c:pt idx="429">
                  <c:v>2.1418484353451588E-78</c:v>
                </c:pt>
                <c:pt idx="430">
                  <c:v>6.1971482786218948E-79</c:v>
                </c:pt>
                <c:pt idx="431">
                  <c:v>1.785641388245753E-79</c:v>
                </c:pt>
                <c:pt idx="432">
                  <c:v>5.1238428748318562E-80</c:v>
                </c:pt>
                <c:pt idx="433">
                  <c:v>1.4641870689494533E-80</c:v>
                </c:pt>
                <c:pt idx="434">
                  <c:v>4.1667412727084549E-81</c:v>
                </c:pt>
                <c:pt idx="435">
                  <c:v>1.1808526421935927E-81</c:v>
                </c:pt>
                <c:pt idx="436">
                  <c:v>3.3326835720271767E-82</c:v>
                </c:pt>
                <c:pt idx="437">
                  <c:v>9.3668088916061536E-83</c:v>
                </c:pt>
                <c:pt idx="438">
                  <c:v>2.6217328886507871E-83</c:v>
                </c:pt>
                <c:pt idx="439">
                  <c:v>7.3077625693366559E-84</c:v>
                </c:pt>
                <c:pt idx="440">
                  <c:v>2.0285215174884601E-84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6.3475603805190718E-6</c:v>
                </c:pt>
                <c:pt idx="1">
                  <c:v>9.1443868796550203E-6</c:v>
                </c:pt>
                <c:pt idx="2">
                  <c:v>1.3119024610279569E-5</c:v>
                </c:pt>
                <c:pt idx="3">
                  <c:v>1.8743371169815708E-5</c:v>
                </c:pt>
                <c:pt idx="4">
                  <c:v>2.6668160977512159E-5</c:v>
                </c:pt>
                <c:pt idx="5">
                  <c:v>3.778658416691751E-5</c:v>
                </c:pt>
                <c:pt idx="6">
                  <c:v>5.3318927422242877E-5</c:v>
                </c:pt>
                <c:pt idx="7">
                  <c:v>7.4924590566134735E-5</c:v>
                </c:pt>
                <c:pt idx="8">
                  <c:v>1.0484954643425131E-4</c:v>
                </c:pt>
                <c:pt idx="9">
                  <c:v>1.4611941931429878E-4</c:v>
                </c:pt>
                <c:pt idx="10">
                  <c:v>2.0279092816628756E-4</c:v>
                </c:pt>
                <c:pt idx="11">
                  <c:v>2.802775497328705E-4</c:v>
                </c:pt>
                <c:pt idx="12">
                  <c:v>3.8576898205721472E-4</c:v>
                </c:pt>
                <c:pt idx="13">
                  <c:v>5.2876841051929064E-4</c:v>
                </c:pt>
                <c:pt idx="14">
                  <c:v>7.2177677321206776E-4</c:v>
                </c:pt>
                <c:pt idx="15">
                  <c:v>9.811592593171178E-4</c:v>
                </c:pt>
                <c:pt idx="16">
                  <c:v>1.3282362074679237E-3</c:v>
                </c:pt>
                <c:pt idx="17">
                  <c:v>1.7906484321952188E-3</c:v>
                </c:pt>
                <c:pt idx="18">
                  <c:v>2.404055793394342E-3</c:v>
                </c:pt>
                <c:pt idx="19">
                  <c:v>3.2142374888829536E-3</c:v>
                </c:pt>
                <c:pt idx="20">
                  <c:v>4.2796729867880185E-3</c:v>
                </c:pt>
                <c:pt idx="21">
                  <c:v>5.6746935412904974E-3</c:v>
                </c:pt>
                <c:pt idx="22">
                  <c:v>7.4933055795352059E-3</c:v>
                </c:pt>
                <c:pt idx="23">
                  <c:v>9.8537985284420839E-3</c:v>
                </c:pt>
                <c:pt idx="24">
                  <c:v>1.2904260362080412E-2</c:v>
                </c:pt>
                <c:pt idx="25">
                  <c:v>1.6829133647696896E-2</c:v>
                </c:pt>
                <c:pt idx="26">
                  <c:v>2.1856952354086794E-2</c:v>
                </c:pt>
                <c:pt idx="27">
                  <c:v>2.826940420333306E-2</c:v>
                </c:pt>
                <c:pt idx="28">
                  <c:v>3.6411863779976877E-2</c:v>
                </c:pt>
                <c:pt idx="29">
                  <c:v>4.6705536693137581E-2</c:v>
                </c:pt>
                <c:pt idx="30">
                  <c:v>5.966134341796657E-2</c:v>
                </c:pt>
                <c:pt idx="31">
                  <c:v>7.5895651525203528E-2</c:v>
                </c:pt>
                <c:pt idx="32">
                  <c:v>9.6147935292936457E-2</c:v>
                </c:pt>
                <c:pt idx="33">
                  <c:v>0.12130040064880944</c:v>
                </c:pt>
                <c:pt idx="34">
                  <c:v>0.15239955957713955</c:v>
                </c:pt>
                <c:pt idx="35">
                  <c:v>0.19067967030525984</c:v>
                </c:pt>
                <c:pt idx="36">
                  <c:v>0.23758787683434901</c:v>
                </c:pt>
                <c:pt idx="37">
                  <c:v>0.29481078322735171</c:v>
                </c:pt>
                <c:pt idx="38">
                  <c:v>0.36430208462543134</c:v>
                </c:pt>
                <c:pt idx="39">
                  <c:v>0.44831074908597196</c:v>
                </c:pt>
                <c:pt idx="40">
                  <c:v>0.54940910374952201</c:v>
                </c:pt>
                <c:pt idx="41">
                  <c:v>0.67052002828926682</c:v>
                </c:pt>
                <c:pt idx="42">
                  <c:v>0.81494230192847306</c:v>
                </c:pt>
                <c:pt idx="43">
                  <c:v>0.9863729925680117</c:v>
                </c:pt>
                <c:pt idx="44">
                  <c:v>1.1889256239933212</c:v>
                </c:pt>
                <c:pt idx="45">
                  <c:v>1.4271427171411</c:v>
                </c:pt>
                <c:pt idx="46">
                  <c:v>1.7060011824684451</c:v>
                </c:pt>
                <c:pt idx="47">
                  <c:v>2.0309089519094923</c:v>
                </c:pt>
                <c:pt idx="48">
                  <c:v>2.4076911906324163</c:v>
                </c:pt>
                <c:pt idx="49">
                  <c:v>2.8425644309324301</c:v>
                </c:pt>
                <c:pt idx="50">
                  <c:v>3.3420970329660178</c:v>
                </c:pt>
                <c:pt idx="51">
                  <c:v>3.9131545087035233</c:v>
                </c:pt>
                <c:pt idx="52">
                  <c:v>4.5628284541092183</c:v>
                </c:pt>
                <c:pt idx="53">
                  <c:v>5.298348125770608</c:v>
                </c:pt>
                <c:pt idx="54">
                  <c:v>6.126974074927193</c:v>
                </c:pt>
                <c:pt idx="55">
                  <c:v>7.0558737137216427</c:v>
                </c:pt>
                <c:pt idx="56">
                  <c:v>8.0919792312835135</c:v>
                </c:pt>
                <c:pt idx="57">
                  <c:v>9.2418288924280905</c:v>
                </c:pt>
                <c:pt idx="58">
                  <c:v>10.511393426198385</c:v>
                </c:pt>
                <c:pt idx="59">
                  <c:v>11.905889927416728</c:v>
                </c:pt>
                <c:pt idx="60">
                  <c:v>13.429586429542837</c:v>
                </c:pt>
                <c:pt idx="61">
                  <c:v>15.085601035048532</c:v>
                </c:pt>
                <c:pt idx="62">
                  <c:v>16.87570018038474</c:v>
                </c:pt>
                <c:pt idx="63">
                  <c:v>18.800101234147707</c:v>
                </c:pt>
                <c:pt idx="64">
                  <c:v>20.857285145733321</c:v>
                </c:pt>
                <c:pt idx="65">
                  <c:v>23.043825244311424</c:v>
                </c:pt>
                <c:pt idx="66">
                  <c:v>25.354238502917671</c:v>
                </c:pt>
                <c:pt idx="67">
                  <c:v>27.780865601992137</c:v>
                </c:pt>
                <c:pt idx="68">
                  <c:v>30.313785928264505</c:v>
                </c:pt>
                <c:pt idx="69">
                  <c:v>32.940773212964572</c:v>
                </c:pt>
                <c:pt idx="70">
                  <c:v>35.647296840877054</c:v>
                </c:pt>
                <c:pt idx="71">
                  <c:v>38.416572951399182</c:v>
                </c:pt>
                <c:pt idx="72">
                  <c:v>41.22966831764036</c:v>
                </c:pt>
                <c:pt idx="73">
                  <c:v>44.065658653728875</c:v>
                </c:pt>
                <c:pt idx="74">
                  <c:v>46.901841498551846</c:v>
                </c:pt>
                <c:pt idx="75">
                  <c:v>49.71400220079714</c:v>
                </c:pt>
                <c:pt idx="76">
                  <c:v>52.476729838677002</c:v>
                </c:pt>
                <c:pt idx="77">
                  <c:v>55.16377820817813</c:v>
                </c:pt>
                <c:pt idx="78">
                  <c:v>57.74846537064365</c:v>
                </c:pt>
                <c:pt idx="79">
                  <c:v>60.204103730234927</c:v>
                </c:pt>
                <c:pt idx="80">
                  <c:v>62.504451279383019</c:v>
                </c:pt>
                <c:pt idx="81">
                  <c:v>64.624173566420808</c:v>
                </c:pt>
                <c:pt idx="82">
                  <c:v>66.539305157491611</c:v>
                </c:pt>
                <c:pt idx="83">
                  <c:v>68.227698927640333</c:v>
                </c:pt>
                <c:pt idx="84">
                  <c:v>69.669451454119979</c:v>
                </c:pt>
                <c:pt idx="85">
                  <c:v>70.847293114213599</c:v>
                </c:pt>
                <c:pt idx="86">
                  <c:v>71.746932210269946</c:v>
                </c:pt>
                <c:pt idx="87">
                  <c:v>72.357343539828278</c:v>
                </c:pt>
                <c:pt idx="88">
                  <c:v>72.670993266280348</c:v>
                </c:pt>
                <c:pt idx="89">
                  <c:v>72.683993678173522</c:v>
                </c:pt>
                <c:pt idx="90">
                  <c:v>72.396183392643664</c:v>
                </c:pt>
                <c:pt idx="91">
                  <c:v>71.811130689733332</c:v>
                </c:pt>
                <c:pt idx="92">
                  <c:v>70.936059881282105</c:v>
                </c:pt>
                <c:pt idx="93">
                  <c:v>69.781702838578894</c:v>
                </c:pt>
                <c:pt idx="94">
                  <c:v>68.362079944788078</c:v>
                </c:pt>
                <c:pt idx="95">
                  <c:v>66.694216722604864</c:v>
                </c:pt>
                <c:pt idx="96">
                  <c:v>64.797804143052616</c:v>
                </c:pt>
                <c:pt idx="97">
                  <c:v>62.69481208643225</c:v>
                </c:pt>
                <c:pt idx="98">
                  <c:v>60.409066552652668</c:v>
                </c:pt>
                <c:pt idx="99">
                  <c:v>57.965801971782227</c:v>
                </c:pt>
                <c:pt idx="100">
                  <c:v>55.391200328908077</c:v>
                </c:pt>
                <c:pt idx="101">
                  <c:v>52.711928788859673</c:v>
                </c:pt>
                <c:pt idx="102">
                  <c:v>49.954687100543218</c:v>
                </c:pt>
                <c:pt idx="103">
                  <c:v>47.145775306764378</c:v>
                </c:pt>
                <c:pt idx="104">
                  <c:v>44.310691225564788</c:v>
                </c:pt>
                <c:pt idx="105">
                  <c:v>41.473765855794895</c:v>
                </c:pt>
                <c:pt idx="106">
                  <c:v>38.65784335306958</c:v>
                </c:pt>
                <c:pt idx="107">
                  <c:v>35.884010587191788</c:v>
                </c:pt>
                <c:pt idx="108">
                  <c:v>33.171379594879717</c:v>
                </c:pt>
                <c:pt idx="109">
                  <c:v>30.536924547001554</c:v>
                </c:pt>
                <c:pt idx="110">
                  <c:v>27.995373218073446</c:v>
                </c:pt>
                <c:pt idx="111">
                  <c:v>25.559151431468589</c:v>
                </c:pt>
                <c:pt idx="112">
                  <c:v>23.238377602066613</c:v>
                </c:pt>
                <c:pt idx="113">
                  <c:v>21.040903344530872</c:v>
                </c:pt>
                <c:pt idx="114">
                  <c:v>18.97239518497668</c:v>
                </c:pt>
                <c:pt idx="115">
                  <c:v>17.03645172055818</c:v>
                </c:pt>
                <c:pt idx="116">
                  <c:v>15.234750118973963</c:v>
                </c:pt>
                <c:pt idx="117">
                  <c:v>13.567215631816959</c:v>
                </c:pt>
                <c:pt idx="118">
                  <c:v>12.032207797219529</c:v>
                </c:pt>
                <c:pt idx="119">
                  <c:v>10.626717206382322</c:v>
                </c:pt>
                <c:pt idx="120">
                  <c:v>9.346567077859735</c:v>
                </c:pt>
                <c:pt idx="121">
                  <c:v>8.1866143917085523</c:v>
                </c:pt>
                <c:pt idx="122">
                  <c:v>7.1409459495918739</c:v>
                </c:pt>
                <c:pt idx="123">
                  <c:v>6.2030654131131895</c:v>
                </c:pt>
                <c:pt idx="124">
                  <c:v>5.3660680985906275</c:v>
                </c:pt>
                <c:pt idx="125">
                  <c:v>4.6228010420843528</c:v>
                </c:pt>
                <c:pt idx="126">
                  <c:v>3.9660065670257443</c:v>
                </c:pt>
                <c:pt idx="127">
                  <c:v>3.3884482655894299</c:v>
                </c:pt>
                <c:pt idx="128">
                  <c:v>2.883018925819357</c:v>
                </c:pt>
                <c:pt idx="129">
                  <c:v>2.4428304859527095</c:v>
                </c:pt>
                <c:pt idx="130">
                  <c:v>2.0612865664649576</c:v>
                </c:pt>
                <c:pt idx="131">
                  <c:v>1.732138514500229</c:v>
                </c:pt>
                <c:pt idx="132">
                  <c:v>1.4495261938693933</c:v>
                </c:pt>
                <c:pt idx="133">
                  <c:v>1.2080049693677011</c:v>
                </c:pt>
                <c:pt idx="134">
                  <c:v>1.0025604721985086</c:v>
                </c:pt>
                <c:pt idx="135">
                  <c:v>0.82861280129739945</c:v>
                </c:pt>
                <c:pt idx="136">
                  <c:v>0.68201182229088242</c:v>
                </c:pt>
                <c:pt idx="137">
                  <c:v>0.55902518150162195</c:v>
                </c:pt>
                <c:pt idx="138">
                  <c:v>0.45632056693402262</c:v>
                </c:pt>
                <c:pt idx="139">
                  <c:v>0.3709436314795086</c:v>
                </c:pt>
                <c:pt idx="140">
                  <c:v>0.30029285506039621</c:v>
                </c:pt>
                <c:pt idx="141">
                  <c:v>0.24209247063601053</c:v>
                </c:pt>
                <c:pt idx="142">
                  <c:v>0.19436442143412272</c:v>
                </c:pt>
                <c:pt idx="143">
                  <c:v>0.15540015979404581</c:v>
                </c:pt>
                <c:pt idx="144">
                  <c:v>0.12373294675788253</c:v>
                </c:pt>
                <c:pt idx="145">
                  <c:v>9.8111169977527002E-2</c:v>
                </c:pt>
                <c:pt idx="146">
                  <c:v>7.7473068448459623E-2</c:v>
                </c:pt>
                <c:pt idx="147">
                  <c:v>6.092313784943254E-2</c:v>
                </c:pt>
                <c:pt idx="148">
                  <c:v>4.7710390781359163E-2</c:v>
                </c:pt>
                <c:pt idx="149">
                  <c:v>3.7208562131940015E-2</c:v>
                </c:pt>
                <c:pt idx="150">
                  <c:v>2.8898280715258941E-2</c:v>
                </c:pt>
                <c:pt idx="151">
                  <c:v>2.2351173358502414E-2</c:v>
                </c:pt>
                <c:pt idx="152">
                  <c:v>1.7215825515026609E-2</c:v>
                </c:pt>
                <c:pt idx="153">
                  <c:v>1.3205491850384467E-2</c:v>
                </c:pt>
                <c:pt idx="154">
                  <c:v>1.008742954635332E-2</c:v>
                </c:pt>
                <c:pt idx="155">
                  <c:v>7.6737147473394341E-3</c:v>
                </c:pt>
                <c:pt idx="156">
                  <c:v>5.8133971293770252E-3</c:v>
                </c:pt>
                <c:pt idx="157">
                  <c:v>4.3858475952463748E-3</c:v>
                </c:pt>
                <c:pt idx="158">
                  <c:v>3.2951583104186676E-3</c:v>
                </c:pt>
                <c:pt idx="159">
                  <c:v>2.4654615640294945E-3</c:v>
                </c:pt>
                <c:pt idx="160">
                  <c:v>1.83704329659999E-3</c:v>
                </c:pt>
                <c:pt idx="161">
                  <c:v>1.363137770903739E-3</c:v>
                </c:pt>
                <c:pt idx="162">
                  <c:v>1.0073011160444865E-3</c:v>
                </c:pt>
                <c:pt idx="163">
                  <c:v>7.4127283030558651E-4</c:v>
                </c:pt>
                <c:pt idx="164">
                  <c:v>5.4324539468879817E-4</c:v>
                </c:pt>
                <c:pt idx="165">
                  <c:v>3.9647264498365159E-4</c:v>
                </c:pt>
                <c:pt idx="166">
                  <c:v>2.8815728706932744E-4</c:v>
                </c:pt>
                <c:pt idx="167">
                  <c:v>2.0856680539173961E-4</c:v>
                </c:pt>
                <c:pt idx="168">
                  <c:v>1.5033495617748291E-4</c:v>
                </c:pt>
                <c:pt idx="169">
                  <c:v>1.0791304949024669E-4</c:v>
                </c:pt>
                <c:pt idx="170">
                  <c:v>7.7141336545872753E-5</c:v>
                </c:pt>
                <c:pt idx="171">
                  <c:v>5.4916083509274441E-5</c:v>
                </c:pt>
                <c:pt idx="172">
                  <c:v>3.8932398334986475E-5</c:v>
                </c:pt>
                <c:pt idx="173">
                  <c:v>2.7486659557014457E-5</c:v>
                </c:pt>
                <c:pt idx="174">
                  <c:v>1.9325554884437571E-5</c:v>
                </c:pt>
                <c:pt idx="175">
                  <c:v>1.3531351797056736E-5</c:v>
                </c:pt>
                <c:pt idx="176">
                  <c:v>9.4351672265634923E-6</c:v>
                </c:pt>
                <c:pt idx="177">
                  <c:v>6.5517485662352402E-6</c:v>
                </c:pt>
                <c:pt idx="178">
                  <c:v>4.5306868575623576E-6</c:v>
                </c:pt>
                <c:pt idx="179">
                  <c:v>3.1201112155563792E-6</c:v>
                </c:pt>
                <c:pt idx="180">
                  <c:v>2.1398104615232855E-6</c:v>
                </c:pt>
                <c:pt idx="181">
                  <c:v>1.4614358009501882E-6</c:v>
                </c:pt>
                <c:pt idx="182">
                  <c:v>9.9399312719228779E-7</c:v>
                </c:pt>
                <c:pt idx="183">
                  <c:v>6.7326528950812199E-7</c:v>
                </c:pt>
                <c:pt idx="184">
                  <c:v>4.5413844843444521E-7</c:v>
                </c:pt>
                <c:pt idx="185">
                  <c:v>3.0506299009618165E-7</c:v>
                </c:pt>
                <c:pt idx="186">
                  <c:v>2.0407508091808718E-7</c:v>
                </c:pt>
                <c:pt idx="187">
                  <c:v>1.3595326310438109E-7</c:v>
                </c:pt>
                <c:pt idx="188">
                  <c:v>9.019625340996973E-8</c:v>
                </c:pt>
                <c:pt idx="189">
                  <c:v>5.9591808297615515E-8</c:v>
                </c:pt>
                <c:pt idx="190">
                  <c:v>3.9208825575906937E-8</c:v>
                </c:pt>
                <c:pt idx="191">
                  <c:v>2.5690958507718177E-8</c:v>
                </c:pt>
                <c:pt idx="192">
                  <c:v>1.6763935654652415E-8</c:v>
                </c:pt>
                <c:pt idx="193">
                  <c:v>1.0893586004238116E-8</c:v>
                </c:pt>
                <c:pt idx="194">
                  <c:v>7.0496077282087665E-9</c:v>
                </c:pt>
                <c:pt idx="195">
                  <c:v>4.5431621810003671E-9</c:v>
                </c:pt>
                <c:pt idx="196">
                  <c:v>2.9157530134881416E-9</c:v>
                </c:pt>
                <c:pt idx="197">
                  <c:v>1.8635559217997185E-9</c:v>
                </c:pt>
                <c:pt idx="198">
                  <c:v>1.1861328392497653E-9</c:v>
                </c:pt>
                <c:pt idx="199">
                  <c:v>7.5183654867062511E-10</c:v>
                </c:pt>
                <c:pt idx="200">
                  <c:v>4.7458361699033346E-10</c:v>
                </c:pt>
                <c:pt idx="201">
                  <c:v>2.9833297135409289E-10</c:v>
                </c:pt>
                <c:pt idx="202">
                  <c:v>1.8676219484704807E-10</c:v>
                </c:pt>
                <c:pt idx="203">
                  <c:v>1.1643294661722507E-10</c:v>
                </c:pt>
                <c:pt idx="204">
                  <c:v>7.2287301306806423E-11</c:v>
                </c:pt>
                <c:pt idx="205">
                  <c:v>4.4693805892988093E-11</c:v>
                </c:pt>
                <c:pt idx="206">
                  <c:v>2.7518950638645368E-11</c:v>
                </c:pt>
                <c:pt idx="207">
                  <c:v>1.6873905157193411E-11</c:v>
                </c:pt>
                <c:pt idx="208">
                  <c:v>1.0303826614448189E-11</c:v>
                </c:pt>
                <c:pt idx="209">
                  <c:v>6.2658599584955562E-12</c:v>
                </c:pt>
                <c:pt idx="210">
                  <c:v>3.7945652931344181E-12</c:v>
                </c:pt>
                <c:pt idx="211">
                  <c:v>2.2884560694634551E-12</c:v>
                </c:pt>
                <c:pt idx="212">
                  <c:v>1.3744290739203462E-12</c:v>
                </c:pt>
                <c:pt idx="213">
                  <c:v>8.2205578657995193E-13</c:v>
                </c:pt>
                <c:pt idx="214">
                  <c:v>4.8964288922010479E-13</c:v>
                </c:pt>
                <c:pt idx="215">
                  <c:v>2.9044025998911493E-13</c:v>
                </c:pt>
                <c:pt idx="216">
                  <c:v>1.7156685315515162E-13</c:v>
                </c:pt>
                <c:pt idx="217">
                  <c:v>1.0092741688418604E-13</c:v>
                </c:pt>
                <c:pt idx="218">
                  <c:v>5.9126767231741691E-14</c:v>
                </c:pt>
                <c:pt idx="219">
                  <c:v>3.4495171991873372E-14</c:v>
                </c:pt>
                <c:pt idx="220">
                  <c:v>2.0041568094041425E-14</c:v>
                </c:pt>
                <c:pt idx="221">
                  <c:v>1.1595895325746806E-14</c:v>
                </c:pt>
                <c:pt idx="222">
                  <c:v>6.6815323883030354E-15</c:v>
                </c:pt>
                <c:pt idx="223">
                  <c:v>3.8339555488941839E-15</c:v>
                </c:pt>
                <c:pt idx="224">
                  <c:v>2.1908733495855702E-15</c:v>
                </c:pt>
                <c:pt idx="225">
                  <c:v>1.2467709526092598E-15</c:v>
                </c:pt>
                <c:pt idx="226">
                  <c:v>7.0657014370774371E-16</c:v>
                </c:pt>
                <c:pt idx="227">
                  <c:v>3.9877056426980241E-16</c:v>
                </c:pt>
                <c:pt idx="228">
                  <c:v>2.2412489919565285E-16</c:v>
                </c:pt>
                <c:pt idx="229">
                  <c:v>1.2544585776164848E-16</c:v>
                </c:pt>
                <c:pt idx="230">
                  <c:v>6.9923272785339371E-17</c:v>
                </c:pt>
                <c:pt idx="231">
                  <c:v>3.8813818725352804E-17</c:v>
                </c:pt>
                <c:pt idx="232">
                  <c:v>2.1456071256219521E-17</c:v>
                </c:pt>
                <c:pt idx="233">
                  <c:v>1.1811722525778823E-17</c:v>
                </c:pt>
                <c:pt idx="234">
                  <c:v>6.4755322916323315E-18</c:v>
                </c:pt>
                <c:pt idx="235">
                  <c:v>3.5353866237993301E-18</c:v>
                </c:pt>
                <c:pt idx="236">
                  <c:v>1.9221955134407365E-18</c:v>
                </c:pt>
                <c:pt idx="237">
                  <c:v>1.0407763328466872E-18</c:v>
                </c:pt>
                <c:pt idx="238">
                  <c:v>5.6119844665017072E-19</c:v>
                </c:pt>
                <c:pt idx="239">
                  <c:v>3.0135244295558026E-19</c:v>
                </c:pt>
                <c:pt idx="240">
                  <c:v>1.6115069264765582E-19</c:v>
                </c:pt>
                <c:pt idx="241">
                  <c:v>8.5820065237875479E-20</c:v>
                </c:pt>
                <c:pt idx="242">
                  <c:v>4.5513968852291796E-20</c:v>
                </c:pt>
                <c:pt idx="243">
                  <c:v>2.4038080176989283E-20</c:v>
                </c:pt>
                <c:pt idx="244">
                  <c:v>1.2643114021571348E-20</c:v>
                </c:pt>
                <c:pt idx="245">
                  <c:v>6.6222799120909452E-21</c:v>
                </c:pt>
                <c:pt idx="246">
                  <c:v>3.4543013037069469E-21</c:v>
                </c:pt>
                <c:pt idx="247">
                  <c:v>1.7943704274877552E-21</c:v>
                </c:pt>
                <c:pt idx="248">
                  <c:v>9.2824622903165518E-22</c:v>
                </c:pt>
                <c:pt idx="249">
                  <c:v>4.7820431198352307E-22</c:v>
                </c:pt>
                <c:pt idx="250">
                  <c:v>2.4533696357079664E-22</c:v>
                </c:pt>
                <c:pt idx="251">
                  <c:v>1.2534634873928368E-22</c:v>
                </c:pt>
                <c:pt idx="252">
                  <c:v>6.3776340161962161E-23</c:v>
                </c:pt>
                <c:pt idx="253">
                  <c:v>3.2315189191361962E-23</c:v>
                </c:pt>
                <c:pt idx="254">
                  <c:v>1.6306209438199805E-23</c:v>
                </c:pt>
                <c:pt idx="255">
                  <c:v>8.1940485569619276E-24</c:v>
                </c:pt>
                <c:pt idx="256">
                  <c:v>4.1005607849300869E-24</c:v>
                </c:pt>
                <c:pt idx="257">
                  <c:v>2.0435589901856637E-24</c:v>
                </c:pt>
                <c:pt idx="258">
                  <c:v>1.0142156488669822E-24</c:v>
                </c:pt>
                <c:pt idx="259">
                  <c:v>5.0127106852894433E-25</c:v>
                </c:pt>
                <c:pt idx="260">
                  <c:v>2.4672557829638539E-25</c:v>
                </c:pt>
                <c:pt idx="261">
                  <c:v>1.2093580936281869E-25</c:v>
                </c:pt>
                <c:pt idx="262">
                  <c:v>5.9033000672564974E-26</c:v>
                </c:pt>
                <c:pt idx="263">
                  <c:v>2.8696835396754839E-26</c:v>
                </c:pt>
                <c:pt idx="264">
                  <c:v>1.3892242573081006E-26</c:v>
                </c:pt>
                <c:pt idx="265">
                  <c:v>6.6974566772263621E-27</c:v>
                </c:pt>
                <c:pt idx="266">
                  <c:v>3.2154863620693045E-27</c:v>
                </c:pt>
                <c:pt idx="267">
                  <c:v>1.5373849830890398E-27</c:v>
                </c:pt>
                <c:pt idx="268">
                  <c:v>7.3201132674412264E-28</c:v>
                </c:pt>
                <c:pt idx="269">
                  <c:v>3.4709804811971579E-28</c:v>
                </c:pt>
                <c:pt idx="270">
                  <c:v>1.6390256327676593E-28</c:v>
                </c:pt>
                <c:pt idx="271">
                  <c:v>7.707588560391232E-29</c:v>
                </c:pt>
                <c:pt idx="272">
                  <c:v>3.6095287489088244E-29</c:v>
                </c:pt>
                <c:pt idx="273">
                  <c:v>1.6833781690802225E-29</c:v>
                </c:pt>
                <c:pt idx="274">
                  <c:v>7.8182954830830016E-30</c:v>
                </c:pt>
                <c:pt idx="275">
                  <c:v>3.6161103345300068E-30</c:v>
                </c:pt>
                <c:pt idx="276">
                  <c:v>1.6655990716344832E-30</c:v>
                </c:pt>
                <c:pt idx="277">
                  <c:v>7.6400899340968127E-31</c:v>
                </c:pt>
                <c:pt idx="278">
                  <c:v>3.4900019962319344E-31</c:v>
                </c:pt>
                <c:pt idx="279">
                  <c:v>1.5876401880743167E-31</c:v>
                </c:pt>
                <c:pt idx="280">
                  <c:v>7.1924639839325721E-32</c:v>
                </c:pt>
                <c:pt idx="281">
                  <c:v>3.2449089238747655E-32</c:v>
                </c:pt>
                <c:pt idx="282">
                  <c:v>1.4578959568531354E-32</c:v>
                </c:pt>
                <c:pt idx="283">
                  <c:v>6.5230356956236625E-33</c:v>
                </c:pt>
                <c:pt idx="284">
                  <c:v>2.9065124155792896E-33</c:v>
                </c:pt>
                <c:pt idx="285">
                  <c:v>1.2897151861560142E-33</c:v>
                </c:pt>
                <c:pt idx="286">
                  <c:v>5.6992098524121725E-34</c:v>
                </c:pt>
                <c:pt idx="287">
                  <c:v>2.5080413205952292E-34</c:v>
                </c:pt>
                <c:pt idx="288">
                  <c:v>1.0991423204332154E-34</c:v>
                </c:pt>
                <c:pt idx="289">
                  <c:v>4.7970293567540999E-35</c:v>
                </c:pt>
                <c:pt idx="290">
                  <c:v>2.084923029336369E-35</c:v>
                </c:pt>
                <c:pt idx="291">
                  <c:v>9.0241619444503734E-36</c:v>
                </c:pt>
                <c:pt idx="292">
                  <c:v>3.8897611840722628E-36</c:v>
                </c:pt>
                <c:pt idx="293">
                  <c:v>1.6696990488301689E-36</c:v>
                </c:pt>
                <c:pt idx="294">
                  <c:v>7.1376075477447541E-37</c:v>
                </c:pt>
                <c:pt idx="295">
                  <c:v>3.0385496304565582E-37</c:v>
                </c:pt>
                <c:pt idx="296">
                  <c:v>1.2881878757653976E-37</c:v>
                </c:pt>
                <c:pt idx="297">
                  <c:v>5.4386521674457026E-38</c:v>
                </c:pt>
                <c:pt idx="298">
                  <c:v>2.2866651067027506E-38</c:v>
                </c:pt>
                <c:pt idx="299">
                  <c:v>9.574432663160635E-39</c:v>
                </c:pt>
                <c:pt idx="300">
                  <c:v>3.9922960339535483E-39</c:v>
                </c:pt>
                <c:pt idx="301">
                  <c:v>1.6577980685437297E-39</c:v>
                </c:pt>
                <c:pt idx="302">
                  <c:v>6.8555093125471051E-40</c:v>
                </c:pt>
                <c:pt idx="303">
                  <c:v>2.8232349697364155E-40</c:v>
                </c:pt>
                <c:pt idx="304">
                  <c:v>1.1578532743408432E-40</c:v>
                </c:pt>
                <c:pt idx="305">
                  <c:v>4.7288902555835989E-41</c:v>
                </c:pt>
                <c:pt idx="306">
                  <c:v>1.9233757953513489E-41</c:v>
                </c:pt>
                <c:pt idx="307">
                  <c:v>7.7905525467961438E-42</c:v>
                </c:pt>
                <c:pt idx="308">
                  <c:v>3.1424731801452617E-42</c:v>
                </c:pt>
                <c:pt idx="309">
                  <c:v>1.2623334840623846E-42</c:v>
                </c:pt>
                <c:pt idx="310">
                  <c:v>5.0498191912970058E-43</c:v>
                </c:pt>
                <c:pt idx="311">
                  <c:v>2.0117627318264207E-43</c:v>
                </c:pt>
                <c:pt idx="312">
                  <c:v>7.9813598569622055E-44</c:v>
                </c:pt>
                <c:pt idx="313">
                  <c:v>3.1533794276607606E-44</c:v>
                </c:pt>
                <c:pt idx="314">
                  <c:v>1.2407228239416643E-44</c:v>
                </c:pt>
                <c:pt idx="315">
                  <c:v>4.8615249246916624E-45</c:v>
                </c:pt>
                <c:pt idx="316">
                  <c:v>1.8970093250602501E-45</c:v>
                </c:pt>
                <c:pt idx="317">
                  <c:v>7.3716654718034156E-46</c:v>
                </c:pt>
                <c:pt idx="318">
                  <c:v>2.8527320097387472E-46</c:v>
                </c:pt>
                <c:pt idx="319">
                  <c:v>1.0993995014926896E-46</c:v>
                </c:pt>
                <c:pt idx="320">
                  <c:v>4.2193864121292292E-47</c:v>
                </c:pt>
                <c:pt idx="321">
                  <c:v>1.6126579728247181E-47</c:v>
                </c:pt>
                <c:pt idx="322">
                  <c:v>6.1381067890907269E-48</c:v>
                </c:pt>
                <c:pt idx="323">
                  <c:v>2.3266219207256015E-48</c:v>
                </c:pt>
                <c:pt idx="324">
                  <c:v>8.7824643393185643E-49</c:v>
                </c:pt>
                <c:pt idx="325">
                  <c:v>3.301461053037589E-49</c:v>
                </c:pt>
                <c:pt idx="326">
                  <c:v>1.2359336748449011E-49</c:v>
                </c:pt>
                <c:pt idx="327">
                  <c:v>4.6076911002656442E-50</c:v>
                </c:pt>
                <c:pt idx="328">
                  <c:v>1.7106877716386466E-50</c:v>
                </c:pt>
                <c:pt idx="329">
                  <c:v>6.324953681334887E-51</c:v>
                </c:pt>
                <c:pt idx="330">
                  <c:v>2.328858767415773E-51</c:v>
                </c:pt>
                <c:pt idx="331">
                  <c:v>8.5394157441508615E-52</c:v>
                </c:pt>
                <c:pt idx="332">
                  <c:v>3.1182603156923792E-52</c:v>
                </c:pt>
                <c:pt idx="333">
                  <c:v>1.1339548984965804E-52</c:v>
                </c:pt>
                <c:pt idx="334">
                  <c:v>4.1065621402881511E-53</c:v>
                </c:pt>
                <c:pt idx="335">
                  <c:v>1.4810176022317743E-53</c:v>
                </c:pt>
                <c:pt idx="336">
                  <c:v>5.3191378471932121E-54</c:v>
                </c:pt>
                <c:pt idx="337">
                  <c:v>1.9024860205459115E-54</c:v>
                </c:pt>
                <c:pt idx="338">
                  <c:v>6.7764292279199144E-55</c:v>
                </c:pt>
                <c:pt idx="339">
                  <c:v>2.4036960151577436E-55</c:v>
                </c:pt>
                <c:pt idx="340">
                  <c:v>8.4909715125877245E-56</c:v>
                </c:pt>
                <c:pt idx="341">
                  <c:v>2.9869945344378573E-56</c:v>
                </c:pt>
                <c:pt idx="342">
                  <c:v>1.0464311901955405E-56</c:v>
                </c:pt>
                <c:pt idx="343">
                  <c:v>3.6507839082099655E-57</c:v>
                </c:pt>
                <c:pt idx="344">
                  <c:v>1.2684132881314272E-57</c:v>
                </c:pt>
                <c:pt idx="345">
                  <c:v>4.3886873464325353E-58</c:v>
                </c:pt>
                <c:pt idx="346">
                  <c:v>1.5121946791292328E-58</c:v>
                </c:pt>
                <c:pt idx="347">
                  <c:v>5.1889558142595845E-59</c:v>
                </c:pt>
                <c:pt idx="348">
                  <c:v>1.7731743619982769E-59</c:v>
                </c:pt>
                <c:pt idx="349">
                  <c:v>6.0342335870245728E-60</c:v>
                </c:pt>
                <c:pt idx="350">
                  <c:v>2.0449938025100955E-60</c:v>
                </c:pt>
                <c:pt idx="351">
                  <c:v>6.901779470222456E-61</c:v>
                </c:pt>
                <c:pt idx="352">
                  <c:v>2.3196868700736433E-61</c:v>
                </c:pt>
                <c:pt idx="353">
                  <c:v>7.7642025045728772E-62</c:v>
                </c:pt>
                <c:pt idx="354">
                  <c:v>2.5879956833742378E-62</c:v>
                </c:pt>
                <c:pt idx="355">
                  <c:v>8.5907176423875788E-63</c:v>
                </c:pt>
                <c:pt idx="356">
                  <c:v>2.8398444078630989E-63</c:v>
                </c:pt>
                <c:pt idx="357">
                  <c:v>9.3488641953874138E-64</c:v>
                </c:pt>
                <c:pt idx="358">
                  <c:v>3.0649427016343208E-64</c:v>
                </c:pt>
                <c:pt idx="359">
                  <c:v>1.0006566191161376E-64</c:v>
                </c:pt>
                <c:pt idx="360">
                  <c:v>3.2534713661729964E-65</c:v>
                </c:pt>
                <c:pt idx="361">
                  <c:v>1.0534358865694577E-65</c:v>
                </c:pt>
                <c:pt idx="362">
                  <c:v>3.396787925355141E-66</c:v>
                </c:pt>
                <c:pt idx="363">
                  <c:v>1.0907568795396091E-66</c:v>
                </c:pt>
                <c:pt idx="364">
                  <c:v>3.4880820511144055E-67</c:v>
                </c:pt>
                <c:pt idx="365">
                  <c:v>1.1108223974061408E-67</c:v>
                </c:pt>
                <c:pt idx="366">
                  <c:v>3.5229117734688678E-68</c:v>
                </c:pt>
                <c:pt idx="367">
                  <c:v>1.1126488157024383E-68</c:v>
                </c:pt>
                <c:pt idx="368">
                  <c:v>3.4995617156470338E-69</c:v>
                </c:pt>
                <c:pt idx="369">
                  <c:v>1.0961460101561013E-69</c:v>
                </c:pt>
                <c:pt idx="370">
                  <c:v>3.4191831282566311E-70</c:v>
                </c:pt>
                <c:pt idx="371">
                  <c:v>1.0621247279937113E-70</c:v>
                </c:pt>
                <c:pt idx="372">
                  <c:v>3.2856998055173286E-71</c:v>
                </c:pt>
                <c:pt idx="373">
                  <c:v>1.012230567058795E-71</c:v>
                </c:pt>
                <c:pt idx="374">
                  <c:v>3.1054905891225097E-72</c:v>
                </c:pt>
                <c:pt idx="375">
                  <c:v>9.4881204844458695E-73</c:v>
                </c:pt>
                <c:pt idx="376">
                  <c:v>2.8868842301595318E-73</c:v>
                </c:pt>
                <c:pt idx="377">
                  <c:v>8.7473750816112699E-74</c:v>
                </c:pt>
                <c:pt idx="378">
                  <c:v>2.6395222910532579E-74</c:v>
                </c:pt>
                <c:pt idx="379">
                  <c:v>7.9318067155348664E-75</c:v>
                </c:pt>
                <c:pt idx="380">
                  <c:v>2.373657834562818E-75</c:v>
                </c:pt>
                <c:pt idx="381">
                  <c:v>7.0739715906305795E-76</c:v>
                </c:pt>
                <c:pt idx="382">
                  <c:v>2.0994605159725912E-76</c:v>
                </c:pt>
                <c:pt idx="383">
                  <c:v>6.2051361531497672E-77</c:v>
                </c:pt>
                <c:pt idx="384">
                  <c:v>1.8263925328436275E-77</c:v>
                </c:pt>
                <c:pt idx="385">
                  <c:v>5.3534793812015652E-78</c:v>
                </c:pt>
                <c:pt idx="386">
                  <c:v>1.5627062517749978E-78</c:v>
                </c:pt>
                <c:pt idx="387">
                  <c:v>4.5427388245169069E-79</c:v>
                </c:pt>
                <c:pt idx="388">
                  <c:v>1.3150958022815543E-79</c:v>
                </c:pt>
                <c:pt idx="389">
                  <c:v>3.7913704266652712E-80</c:v>
                </c:pt>
                <c:pt idx="390">
                  <c:v>1.0885145753124519E-80</c:v>
                </c:pt>
                <c:pt idx="391">
                  <c:v>3.1122285538771369E-81</c:v>
                </c:pt>
                <c:pt idx="392">
                  <c:v>8.8615138584749392E-82</c:v>
                </c:pt>
                <c:pt idx="393">
                  <c:v>2.5127169124278547E-82</c:v>
                </c:pt>
                <c:pt idx="394">
                  <c:v>7.0954249139744581E-83</c:v>
                </c:pt>
                <c:pt idx="395">
                  <c:v>1.9953195513486489E-83</c:v>
                </c:pt>
                <c:pt idx="396">
                  <c:v>5.587862505302169E-84</c:v>
                </c:pt>
                <c:pt idx="397">
                  <c:v>1.5583972330238567E-84</c:v>
                </c:pt>
                <c:pt idx="398">
                  <c:v>4.3282250012180786E-85</c:v>
                </c:pt>
                <c:pt idx="399">
                  <c:v>1.1971282901318095E-85</c:v>
                </c:pt>
                <c:pt idx="400">
                  <c:v>3.2973933863092508E-86</c:v>
                </c:pt>
                <c:pt idx="401">
                  <c:v>9.0448222158037402E-87</c:v>
                </c:pt>
                <c:pt idx="402">
                  <c:v>2.4707483324996485E-87</c:v>
                </c:pt>
                <c:pt idx="403">
                  <c:v>6.7213450458440351E-88</c:v>
                </c:pt>
                <c:pt idx="404">
                  <c:v>1.8208873321708184E-88</c:v>
                </c:pt>
                <c:pt idx="405">
                  <c:v>4.9125746412574721E-89</c:v>
                </c:pt>
                <c:pt idx="406">
                  <c:v>1.3198800160820581E-89</c:v>
                </c:pt>
                <c:pt idx="407">
                  <c:v>3.5314978688748812E-90</c:v>
                </c:pt>
                <c:pt idx="408">
                  <c:v>9.4098488500258062E-91</c:v>
                </c:pt>
                <c:pt idx="409">
                  <c:v>2.4969253017844406E-91</c:v>
                </c:pt>
                <c:pt idx="410">
                  <c:v>6.5982331396233108E-92</c:v>
                </c:pt>
                <c:pt idx="411">
                  <c:v>1.7363967608672133E-92</c:v>
                </c:pt>
                <c:pt idx="412">
                  <c:v>4.5506085781726575E-93</c:v>
                </c:pt>
                <c:pt idx="413">
                  <c:v>1.1876519853999113E-93</c:v>
                </c:pt>
                <c:pt idx="414">
                  <c:v>3.0867973649080338E-94</c:v>
                </c:pt>
                <c:pt idx="415">
                  <c:v>7.9896222511064986E-95</c:v>
                </c:pt>
                <c:pt idx="416">
                  <c:v>2.0594135967264162E-95</c:v>
                </c:pt>
                <c:pt idx="417">
                  <c:v>5.2864010659907078E-96</c:v>
                </c:pt>
                <c:pt idx="418">
                  <c:v>1.3513748925745055E-96</c:v>
                </c:pt>
                <c:pt idx="419">
                  <c:v>3.4402562030323343E-97</c:v>
                </c:pt>
                <c:pt idx="420">
                  <c:v>8.7217760519072421E-98</c:v>
                </c:pt>
                <c:pt idx="421">
                  <c:v>2.202004892205501E-98</c:v>
                </c:pt>
                <c:pt idx="422">
                  <c:v>5.5364429827371452E-99</c:v>
                </c:pt>
                <c:pt idx="423">
                  <c:v>1.3862532828946377E-99</c:v>
                </c:pt>
                <c:pt idx="424">
                  <c:v>3.4566351938478973E-100</c:v>
                </c:pt>
                <c:pt idx="425">
                  <c:v>8.5834861554157803E-101</c:v>
                </c:pt>
                <c:pt idx="426">
                  <c:v>2.1226240390203619E-101</c:v>
                </c:pt>
                <c:pt idx="427">
                  <c:v>5.2273508432675935E-102</c:v>
                </c:pt>
                <c:pt idx="428">
                  <c:v>1.2820041307665762E-102</c:v>
                </c:pt>
                <c:pt idx="429">
                  <c:v>3.131096143804866E-103</c:v>
                </c:pt>
                <c:pt idx="430">
                  <c:v>7.6155730078127538E-104</c:v>
                </c:pt>
                <c:pt idx="431">
                  <c:v>1.8446244988640362E-104</c:v>
                </c:pt>
                <c:pt idx="432">
                  <c:v>4.4495138454834591E-105</c:v>
                </c:pt>
                <c:pt idx="433">
                  <c:v>1.0688490030462183E-105</c:v>
                </c:pt>
                <c:pt idx="434">
                  <c:v>2.556933035648598E-106</c:v>
                </c:pt>
                <c:pt idx="435">
                  <c:v>6.0914622325386357E-107</c:v>
                </c:pt>
                <c:pt idx="436">
                  <c:v>1.4451833896062054E-107</c:v>
                </c:pt>
                <c:pt idx="437">
                  <c:v>3.4144721166151634E-108</c:v>
                </c:pt>
                <c:pt idx="438">
                  <c:v>8.0338437987309731E-109</c:v>
                </c:pt>
                <c:pt idx="439">
                  <c:v>1.8824454516992982E-109</c:v>
                </c:pt>
                <c:pt idx="440">
                  <c:v>4.3925895188244948E-110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6.3475605765836812E-6</c:v>
                </c:pt>
                <c:pt idx="1">
                  <c:v>9.1443872156586197E-6</c:v>
                </c:pt>
                <c:pt idx="2">
                  <c:v>1.3119025183719397E-5</c:v>
                </c:pt>
                <c:pt idx="3">
                  <c:v>1.8743372144425976E-5</c:v>
                </c:pt>
                <c:pt idx="4">
                  <c:v>2.6668162627091904E-5</c:v>
                </c:pt>
                <c:pt idx="5">
                  <c:v>3.7786586947365982E-5</c:v>
                </c:pt>
                <c:pt idx="6">
                  <c:v>5.3318932089434058E-5</c:v>
                </c:pt>
                <c:pt idx="7">
                  <c:v>7.4924598367947709E-5</c:v>
                </c:pt>
                <c:pt idx="8">
                  <c:v>1.0484955942202412E-4</c:v>
                </c:pt>
                <c:pt idx="9">
                  <c:v>1.4611944084573673E-4</c:v>
                </c:pt>
                <c:pt idx="10">
                  <c:v>2.027909637139126E-4</c:v>
                </c:pt>
                <c:pt idx="11">
                  <c:v>2.8027760817786874E-4</c:v>
                </c:pt>
                <c:pt idx="12">
                  <c:v>3.8576907775090738E-4</c:v>
                </c:pt>
                <c:pt idx="13">
                  <c:v>5.2876856655301727E-4</c:v>
                </c:pt>
                <c:pt idx="14">
                  <c:v>7.2177702658070308E-4</c:v>
                </c:pt>
                <c:pt idx="15">
                  <c:v>9.8115966903642294E-4</c:v>
                </c:pt>
                <c:pt idx="16">
                  <c:v>1.3282368672784001E-3</c:v>
                </c:pt>
                <c:pt idx="17">
                  <c:v>1.7906494903548527E-3</c:v>
                </c:pt>
                <c:pt idx="18">
                  <c:v>2.4040574833775045E-3</c:v>
                </c:pt>
                <c:pt idx="19">
                  <c:v>3.2142401767808618E-3</c:v>
                </c:pt>
                <c:pt idx="20">
                  <c:v>4.2796772441675221E-3</c:v>
                </c:pt>
                <c:pt idx="21">
                  <c:v>5.6747002566793422E-3</c:v>
                </c:pt>
                <c:pt idx="22">
                  <c:v>7.4933161282407373E-3</c:v>
                </c:pt>
                <c:pt idx="23">
                  <c:v>9.853815030054322E-3</c:v>
                </c:pt>
                <c:pt idx="24">
                  <c:v>1.2904286069162869E-2</c:v>
                </c:pt>
                <c:pt idx="25">
                  <c:v>1.6829173529832705E-2</c:v>
                </c:pt>
                <c:pt idx="26">
                  <c:v>2.1857013971467103E-2</c:v>
                </c:pt>
                <c:pt idx="27">
                  <c:v>2.8269499007463023E-2</c:v>
                </c:pt>
                <c:pt idx="28">
                  <c:v>3.641200904146491E-2</c:v>
                </c:pt>
                <c:pt idx="29">
                  <c:v>4.6705758345786309E-2</c:v>
                </c:pt>
                <c:pt idx="30">
                  <c:v>5.9661680235404066E-2</c:v>
                </c:pt>
                <c:pt idx="31">
                  <c:v>7.5896161226120445E-2</c:v>
                </c:pt>
                <c:pt idx="32">
                  <c:v>9.614870342424664E-2</c:v>
                </c:pt>
                <c:pt idx="33">
                  <c:v>0.1213015534508248</c:v>
                </c:pt>
                <c:pt idx="34">
                  <c:v>0.15240128252919466</c:v>
                </c:pt>
                <c:pt idx="35">
                  <c:v>0.19068223473535217</c:v>
                </c:pt>
                <c:pt idx="36">
                  <c:v>0.23759167792076855</c:v>
                </c:pt>
                <c:pt idx="37">
                  <c:v>0.29481639401497522</c:v>
                </c:pt>
                <c:pt idx="38">
                  <c:v>0.3643103324444979</c:v>
                </c:pt>
                <c:pt idx="39">
                  <c:v>0.44832282315429034</c:v>
                </c:pt>
                <c:pt idx="40">
                  <c:v>0.54942670596536425</c:v>
                </c:pt>
                <c:pt idx="41">
                  <c:v>0.67054558354702443</c:v>
                </c:pt>
                <c:pt idx="42">
                  <c:v>0.81497925005317762</c:v>
                </c:pt>
                <c:pt idx="43">
                  <c:v>0.98642619160225053</c:v>
                </c:pt>
                <c:pt idx="44">
                  <c:v>1.1890019046300768</c:v>
                </c:pt>
                <c:pt idx="45">
                  <c:v>1.4272516412677316</c:v>
                </c:pt>
                <c:pt idx="46">
                  <c:v>1.7061560759281014</c:v>
                </c:pt>
                <c:pt idx="47">
                  <c:v>2.0311283037551391</c:v>
                </c:pt>
                <c:pt idx="48">
                  <c:v>2.4080005396399651</c:v>
                </c:pt>
                <c:pt idx="49">
                  <c:v>2.8429988965218236</c:v>
                </c:pt>
                <c:pt idx="50">
                  <c:v>3.3427046938345861</c:v>
                </c:pt>
                <c:pt idx="51">
                  <c:v>3.9140008906387642</c:v>
                </c:pt>
                <c:pt idx="52">
                  <c:v>4.5640024612410182</c:v>
                </c:pt>
                <c:pt idx="53">
                  <c:v>5.2999698399867787</c:v>
                </c:pt>
                <c:pt idx="54">
                  <c:v>6.1292049597898588</c:v>
                </c:pt>
                <c:pt idx="55">
                  <c:v>7.0589298959059814</c:v>
                </c:pt>
                <c:pt idx="56">
                  <c:v>8.096148698658574</c:v>
                </c:pt>
                <c:pt idx="57">
                  <c:v>9.2474936481310053</c:v>
                </c:pt>
                <c:pt idx="58">
                  <c:v>10.519057877426292</c:v>
                </c:pt>
                <c:pt idx="59">
                  <c:v>11.91621707133746</c:v>
                </c:pt>
                <c:pt idx="60">
                  <c:v>13.443443731830243</c:v>
                </c:pt>
                <c:pt idx="61">
                  <c:v>15.104118283906899</c:v>
                </c:pt>
                <c:pt idx="62">
                  <c:v>16.900342044727754</c:v>
                </c:pt>
                <c:pt idx="63">
                  <c:v>18.832757761967965</c:v>
                </c:pt>
                <c:pt idx="64">
                  <c:v>20.900384009188414</c:v>
                </c:pt>
                <c:pt idx="65">
                  <c:v>23.100470171024533</c:v>
                </c:pt>
                <c:pt idx="66">
                  <c:v>25.42837902491998</c:v>
                </c:pt>
                <c:pt idx="67">
                  <c:v>27.877503997428761</c:v>
                </c:pt>
                <c:pt idx="68">
                  <c:v>30.439228014742362</c:v>
                </c:pt>
                <c:pt idx="69">
                  <c:v>33.102930458149636</c:v>
                </c:pt>
                <c:pt idx="70">
                  <c:v>35.85604806230122</c:v>
                </c:pt>
                <c:pt idx="71">
                  <c:v>38.684194652991529</c:v>
                </c:pt>
                <c:pt idx="72">
                  <c:v>41.571343417064561</c:v>
                </c:pt>
                <c:pt idx="73">
                  <c:v>44.500073945734655</c:v>
                </c:pt>
                <c:pt idx="74">
                  <c:v>47.451884620303389</c:v>
                </c:pt>
                <c:pt idx="75">
                  <c:v>50.40756905228573</c:v>
                </c:pt>
                <c:pt idx="76">
                  <c:v>53.347653293957215</c:v>
                </c:pt>
                <c:pt idx="77">
                  <c:v>56.252888453949758</c:v>
                </c:pt>
                <c:pt idx="78">
                  <c:v>59.104791245762463</c:v>
                </c:pt>
                <c:pt idx="79">
                  <c:v>61.886222929314272</c:v>
                </c:pt>
                <c:pt idx="80">
                  <c:v>64.581995143546465</c:v>
                </c:pt>
                <c:pt idx="81">
                  <c:v>67.179489338117421</c:v>
                </c:pt>
                <c:pt idx="82">
                  <c:v>69.669274958617265</c:v>
                </c:pt>
                <c:pt idx="83">
                  <c:v>72.045710282218749</c:v>
                </c:pt>
                <c:pt idx="84">
                  <c:v>74.307508892693448</c:v>
                </c:pt>
                <c:pt idx="85">
                  <c:v>76.458254270796871</c:v>
                </c:pt>
                <c:pt idx="86">
                  <c:v>78.506844894626056</c:v>
                </c:pt>
                <c:pt idx="87">
                  <c:v>80.467852621287179</c:v>
                </c:pt>
                <c:pt idx="88">
                  <c:v>82.361777972420867</c:v>
                </c:pt>
                <c:pt idx="89">
                  <c:v>84.215187277815673</c:v>
                </c:pt>
                <c:pt idx="90">
                  <c:v>86.060718439346772</c:v>
                </c:pt>
                <c:pt idx="91">
                  <c:v>87.936944347822674</c:v>
                </c:pt>
                <c:pt idx="92">
                  <c:v>89.88808569461753</c:v>
                </c:pt>
                <c:pt idx="93">
                  <c:v>91.963568035718183</c:v>
                </c:pt>
                <c:pt idx="94">
                  <c:v>94.217421446643385</c:v>
                </c:pt>
                <c:pt idx="95">
                  <c:v>96.707524902295063</c:v>
                </c:pt>
                <c:pt idx="96">
                  <c:v>99.494701566710816</c:v>
                </c:pt>
                <c:pt idx="97">
                  <c:v>102.64167541479127</c:v>
                </c:pt>
                <c:pt idx="98">
                  <c:v>106.21190395201802</c:v>
                </c:pt>
                <c:pt idx="99">
                  <c:v>110.26830615872925</c:v>
                </c:pt>
                <c:pt idx="100">
                  <c:v>114.87190906110105</c:v>
                </c:pt>
                <c:pt idx="101">
                  <c:v>120.08044040854334</c:v>
                </c:pt>
                <c:pt idx="102">
                  <c:v>125.94689869268709</c:v>
                </c:pt>
                <c:pt idx="103">
                  <c:v>132.51813504265309</c:v>
                </c:pt>
                <c:pt idx="104">
                  <c:v>139.83348423340706</c:v>
                </c:pt>
                <c:pt idx="105">
                  <c:v>147.92348400304289</c:v>
                </c:pt>
                <c:pt idx="106">
                  <c:v>156.80872294539316</c:v>
                </c:pt>
                <c:pt idx="107">
                  <c:v>166.4988572870451</c:v>
                </c:pt>
                <c:pt idx="108">
                  <c:v>176.99183574602958</c:v>
                </c:pt>
                <c:pt idx="109">
                  <c:v>188.273369296932</c:v>
                </c:pt>
                <c:pt idx="110">
                  <c:v>200.31667895630758</c:v>
                </c:pt>
                <c:pt idx="111">
                  <c:v>213.08254961221238</c:v>
                </c:pt>
                <c:pt idx="112">
                  <c:v>226.51971145618148</c:v>
                </c:pt>
                <c:pt idx="113">
                  <c:v>240.56556279043247</c:v>
                </c:pt>
                <c:pt idx="114">
                  <c:v>255.14723898967739</c:v>
                </c:pt>
                <c:pt idx="115">
                  <c:v>270.18302236817408</c:v>
                </c:pt>
                <c:pt idx="116">
                  <c:v>285.58407687200258</c:v>
                </c:pt>
                <c:pt idx="117">
                  <c:v>301.25648017637246</c:v>
                </c:pt>
                <c:pt idx="118">
                  <c:v>317.10351426392884</c:v>
                </c:pt>
                <c:pt idx="119">
                  <c:v>333.02816428340708</c:v>
                </c:pt>
                <c:pt idx="120">
                  <c:v>348.93576486269404</c:v>
                </c:pt>
                <c:pt idx="121">
                  <c:v>364.73672351913939</c:v>
                </c:pt>
                <c:pt idx="122">
                  <c:v>380.34924281719316</c:v>
                </c:pt>
                <c:pt idx="123">
                  <c:v>395.7019568963517</c:v>
                </c:pt>
                <c:pt idx="124">
                  <c:v>410.73639432129585</c:v>
                </c:pt>
                <c:pt idx="125">
                  <c:v>425.40917822461108</c:v>
                </c:pt>
                <c:pt idx="126">
                  <c:v>439.69387667852362</c:v>
                </c:pt>
                <c:pt idx="127">
                  <c:v>453.58242131085819</c:v>
                </c:pt>
                <c:pt idx="128">
                  <c:v>467.08602043006283</c:v>
                </c:pt>
                <c:pt idx="129">
                  <c:v>480.23550428510958</c:v>
                </c:pt>
                <c:pt idx="130">
                  <c:v>493.08105437486807</c:v>
                </c:pt>
                <c:pt idx="131">
                  <c:v>505.69128562935293</c:v>
                </c:pt>
                <c:pt idx="132">
                  <c:v>518.15166938185723</c:v>
                </c:pt>
                <c:pt idx="133">
                  <c:v>530.56230579409646</c:v>
                </c:pt>
                <c:pt idx="134">
                  <c:v>543.03507614626164</c:v>
                </c:pt>
                <c:pt idx="135">
                  <c:v>555.69022744242397</c:v>
                </c:pt>
                <c:pt idx="136">
                  <c:v>568.65246333690993</c:v>
                </c:pt>
                <c:pt idx="137">
                  <c:v>582.04663566008082</c:v>
                </c:pt>
                <c:pt idx="138">
                  <c:v>595.99314901647324</c:v>
                </c:pt>
                <c:pt idx="139">
                  <c:v>610.60320628298985</c:v>
                </c:pt>
                <c:pt idx="140">
                  <c:v>625.97403465444245</c:v>
                </c:pt>
                <c:pt idx="141">
                  <c:v>642.18423956950949</c:v>
                </c:pt>
                <c:pt idx="142">
                  <c:v>659.28943692830546</c:v>
                </c:pt>
                <c:pt idx="143">
                  <c:v>677.31831215894363</c:v>
                </c:pt>
                <c:pt idx="144">
                  <c:v>696.26924774967642</c:v>
                </c:pt>
                <c:pt idx="145">
                  <c:v>716.10764886350307</c:v>
                </c:pt>
                <c:pt idx="146">
                  <c:v>736.7640798119794</c:v>
                </c:pt>
                <c:pt idx="147">
                  <c:v>758.13330289286944</c:v>
                </c:pt>
                <c:pt idx="148">
                  <c:v>780.07428598285935</c:v>
                </c:pt>
                <c:pt idx="149">
                  <c:v>802.41121707879915</c:v>
                </c:pt>
                <c:pt idx="150">
                  <c:v>824.93553359884436</c:v>
                </c:pt>
                <c:pt idx="151">
                  <c:v>847.40894270118611</c:v>
                </c:pt>
                <c:pt idx="152">
                  <c:v>869.56737724217169</c:v>
                </c:pt>
                <c:pt idx="153">
                  <c:v>891.12580140258535</c:v>
                </c:pt>
                <c:pt idx="154">
                  <c:v>911.78375157750236</c:v>
                </c:pt>
                <c:pt idx="155">
                  <c:v>931.23147291482439</c:v>
                </c:pt>
                <c:pt idx="156">
                  <c:v>949.15649086561803</c:v>
                </c:pt>
                <c:pt idx="157">
                  <c:v>965.2504411012452</c:v>
                </c:pt>
                <c:pt idx="158">
                  <c:v>979.21597080657136</c:v>
                </c:pt>
                <c:pt idx="159">
                  <c:v>990.77352011666767</c:v>
                </c:pt>
                <c:pt idx="160">
                  <c:v>999.66779453842219</c:v>
                </c:pt>
                <c:pt idx="161">
                  <c:v>1005.6737475586281</c:v>
                </c:pt>
                <c:pt idx="162">
                  <c:v>1008.6019070128862</c:v>
                </c:pt>
                <c:pt idx="163">
                  <c:v>1008.3028986665836</c:v>
                </c:pt>
                <c:pt idx="164">
                  <c:v>1004.6710451164103</c:v>
                </c:pt>
                <c:pt idx="165">
                  <c:v>997.64694664840658</c:v>
                </c:pt>
                <c:pt idx="166">
                  <c:v>987.21898202864327</c:v>
                </c:pt>
                <c:pt idx="167">
                  <c:v>973.42370019452278</c:v>
                </c:pt>
                <c:pt idx="168">
                  <c:v>956.34510724452662</c:v>
                </c:pt>
                <c:pt idx="169">
                  <c:v>936.11288577699395</c:v>
                </c:pt>
                <c:pt idx="170">
                  <c:v>912.89961434002771</c:v>
                </c:pt>
                <c:pt idx="171">
                  <c:v>886.91708246045346</c:v>
                </c:pt>
                <c:pt idx="172">
                  <c:v>858.41182049908423</c:v>
                </c:pt>
                <c:pt idx="173">
                  <c:v>827.65998269153522</c:v>
                </c:pt>
                <c:pt idx="174">
                  <c:v>794.96173564496405</c:v>
                </c:pt>
                <c:pt idx="175">
                  <c:v>760.63531296214683</c:v>
                </c:pt>
                <c:pt idx="176">
                  <c:v>725.01089947636933</c:v>
                </c:pt>
                <c:pt idx="177">
                  <c:v>688.42450595021717</c:v>
                </c:pt>
                <c:pt idx="178">
                  <c:v>651.21198737505733</c:v>
                </c:pt>
                <c:pt idx="179">
                  <c:v>613.70334574775222</c:v>
                </c:pt>
                <c:pt idx="180">
                  <c:v>576.2174420919149</c:v>
                </c:pt>
                <c:pt idx="181">
                  <c:v>539.05722334268296</c:v>
                </c:pt>
                <c:pt idx="182">
                  <c:v>502.50554840968005</c:v>
                </c:pt>
                <c:pt idx="183">
                  <c:v>466.821675185993</c:v>
                </c:pt>
                <c:pt idx="184">
                  <c:v>432.23844738343359</c:v>
                </c:pt>
                <c:pt idx="185">
                  <c:v>398.96019769742577</c:v>
                </c:pt>
                <c:pt idx="186">
                  <c:v>367.161362705496</c:v>
                </c:pt>
                <c:pt idx="187">
                  <c:v>336.98578573645045</c:v>
                </c:pt>
                <c:pt idx="188">
                  <c:v>308.54666723550292</c:v>
                </c:pt>
                <c:pt idx="189">
                  <c:v>281.92710827175762</c:v>
                </c:pt>
                <c:pt idx="190">
                  <c:v>257.18118201728578</c:v>
                </c:pt>
                <c:pt idx="191">
                  <c:v>234.33546035422779</c:v>
                </c:pt>
                <c:pt idx="192">
                  <c:v>213.39091818439857</c:v>
                </c:pt>
                <c:pt idx="193">
                  <c:v>194.32513635076054</c:v>
                </c:pt>
                <c:pt idx="194">
                  <c:v>177.09472505735371</c:v>
                </c:pt>
                <c:pt idx="195">
                  <c:v>161.63789294189002</c:v>
                </c:pt>
                <c:pt idx="196">
                  <c:v>147.87709210836323</c:v>
                </c:pt>
                <c:pt idx="197">
                  <c:v>135.72167603251094</c:v>
                </c:pt>
                <c:pt idx="198">
                  <c:v>125.07051487263176</c:v>
                </c:pt>
                <c:pt idx="199">
                  <c:v>115.81452093002184</c:v>
                </c:pt>
                <c:pt idx="200">
                  <c:v>107.83904541891718</c:v>
                </c:pt>
                <c:pt idx="201">
                  <c:v>101.02611598493868</c:v>
                </c:pt>
                <c:pt idx="202">
                  <c:v>95.256492270948115</c:v>
                </c:pt>
                <c:pt idx="203">
                  <c:v>90.411524050578777</c:v>
                </c:pt>
                <c:pt idx="204">
                  <c:v>86.374802878062638</c:v>
                </c:pt>
                <c:pt idx="205">
                  <c:v>83.033603746770652</c:v>
                </c:pt>
                <c:pt idx="206">
                  <c:v>80.280117874293452</c:v>
                </c:pt>
                <c:pt idx="207">
                  <c:v>78.012481455255966</c:v>
                </c:pt>
                <c:pt idx="208">
                  <c:v>76.135608101643143</c:v>
                </c:pt>
                <c:pt idx="209">
                  <c:v>74.561834812139807</c:v>
                </c:pt>
                <c:pt idx="210">
                  <c:v>73.211392784997429</c:v>
                </c:pt>
                <c:pt idx="211">
                  <c:v>72.012715331486248</c:v>
                </c:pt>
                <c:pt idx="212">
                  <c:v>70.902595678291405</c:v>
                </c:pt>
                <c:pt idx="213">
                  <c:v>69.826207679653834</c:v>
                </c:pt>
                <c:pt idx="214">
                  <c:v>68.737002493044841</c:v>
                </c:pt>
                <c:pt idx="215">
                  <c:v>67.596494187769721</c:v>
                </c:pt>
                <c:pt idx="216">
                  <c:v>66.373947116353932</c:v>
                </c:pt>
                <c:pt idx="217">
                  <c:v>65.045977725500066</c:v>
                </c:pt>
                <c:pt idx="218">
                  <c:v>63.596083338641066</c:v>
                </c:pt>
                <c:pt idx="219">
                  <c:v>62.014110309787263</c:v>
                </c:pt>
                <c:pt idx="220">
                  <c:v>60.295673818027929</c:v>
                </c:pt>
                <c:pt idx="221">
                  <c:v>58.44154142245354</c:v>
                </c:pt>
                <c:pt idx="222">
                  <c:v>56.45699230046376</c:v>
                </c:pt>
                <c:pt idx="223">
                  <c:v>54.351163817868937</c:v>
                </c:pt>
                <c:pt idx="224">
                  <c:v>52.136396697561167</c:v>
                </c:pt>
                <c:pt idx="225">
                  <c:v>49.827589540041238</c:v>
                </c:pt>
                <c:pt idx="226">
                  <c:v>47.441572786114492</c:v>
                </c:pt>
                <c:pt idx="227">
                  <c:v>44.99651139096072</c:v>
                </c:pt>
                <c:pt idx="228">
                  <c:v>42.511344500833886</c:v>
                </c:pt>
                <c:pt idx="229">
                  <c:v>40.005269300231674</c:v>
                </c:pt>
                <c:pt idx="230">
                  <c:v>37.497274949315496</c:v>
                </c:pt>
                <c:pt idx="231">
                  <c:v>35.005731187649502</c:v>
                </c:pt>
                <c:pt idx="232">
                  <c:v>32.548034776320286</c:v>
                </c:pt>
                <c:pt idx="233">
                  <c:v>30.14031552578205</c:v>
                </c:pt>
                <c:pt idx="234">
                  <c:v>27.797202252836637</c:v>
                </c:pt>
                <c:pt idx="235">
                  <c:v>25.53164766806831</c:v>
                </c:pt>
                <c:pt idx="236">
                  <c:v>23.354809953260425</c:v>
                </c:pt>
                <c:pt idx="237">
                  <c:v>21.275987680735682</c:v>
                </c:pt>
                <c:pt idx="238">
                  <c:v>19.302603781003743</c:v>
                </c:pt>
                <c:pt idx="239">
                  <c:v>17.440233502174301</c:v>
                </c:pt>
                <c:pt idx="240">
                  <c:v>15.692670737040933</c:v>
                </c:pt>
                <c:pt idx="241">
                  <c:v>14.062026726247927</c:v>
                </c:pt>
                <c:pt idx="242">
                  <c:v>12.548854975411411</c:v>
                </c:pt>
                <c:pt idx="243">
                  <c:v>11.152296240213667</c:v>
                </c:pt>
                <c:pt idx="244">
                  <c:v>9.8702376198704052</c:v>
                </c:pt>
                <c:pt idx="245">
                  <c:v>8.6994801345283879</c:v>
                </c:pt>
                <c:pt idx="246">
                  <c:v>7.6359096209715052</c:v>
                </c:pt>
                <c:pt idx="247">
                  <c:v>6.6746663361254148</c:v>
                </c:pt>
                <c:pt idx="248">
                  <c:v>5.8103092809999781</c:v>
                </c:pt>
                <c:pt idx="249">
                  <c:v>5.0369719210450006</c:v>
                </c:pt>
                <c:pt idx="250">
                  <c:v>4.3485066560996248</c:v>
                </c:pt>
                <c:pt idx="251">
                  <c:v>3.7386160603412248</c:v>
                </c:pt>
                <c:pt idx="252">
                  <c:v>3.2009695492223904</c:v>
                </c:pt>
                <c:pt idx="253">
                  <c:v>2.7293047193290043</c:v>
                </c:pt>
                <c:pt idx="254">
                  <c:v>2.317513135325322</c:v>
                </c:pt>
                <c:pt idx="255">
                  <c:v>1.9597107965638094</c:v>
                </c:pt>
                <c:pt idx="256">
                  <c:v>1.6502938992372256</c:v>
                </c:pt>
                <c:pt idx="257">
                  <c:v>1.383980816363078</c:v>
                </c:pt>
                <c:pt idx="258">
                  <c:v>1.1558414487389868</c:v>
                </c:pt>
                <c:pt idx="259">
                  <c:v>0.96131525921005345</c:v>
                </c:pt>
                <c:pt idx="260">
                  <c:v>0.79621939611515447</c:v>
                </c:pt>
                <c:pt idx="261">
                  <c:v>0.65674834709161001</c:v>
                </c:pt>
                <c:pt idx="262">
                  <c:v>0.53946654993600507</c:v>
                </c:pt>
                <c:pt idx="263">
                  <c:v>0.44129533182205488</c:v>
                </c:pt>
                <c:pt idx="264">
                  <c:v>0.35949546076557126</c:v>
                </c:pt>
                <c:pt idx="265">
                  <c:v>0.29164648235991791</c:v>
                </c:pt>
                <c:pt idx="266">
                  <c:v>0.23562388840863407</c:v>
                </c:pt>
                <c:pt idx="267">
                  <c:v>0.18957502923783012</c:v>
                </c:pt>
                <c:pt idx="268">
                  <c:v>0.15189454428256033</c:v>
                </c:pt>
                <c:pt idx="269">
                  <c:v>0.12119995106379619</c:v>
                </c:pt>
                <c:pt idx="270">
                  <c:v>9.6307904903360331E-2</c:v>
                </c:pt>
                <c:pt idx="271">
                  <c:v>7.6211523642157719E-2</c:v>
                </c:pt>
                <c:pt idx="272">
                  <c:v>6.0059065269068491E-2</c:v>
                </c:pt>
                <c:pt idx="273">
                  <c:v>4.7134152931646127E-2</c:v>
                </c:pt>
                <c:pt idx="274">
                  <c:v>3.6837661763627877E-2</c:v>
                </c:pt>
                <c:pt idx="275">
                  <c:v>2.8671315214281005E-2</c:v>
                </c:pt>
                <c:pt idx="276">
                  <c:v>2.2222984521766097E-2</c:v>
                </c:pt>
                <c:pt idx="277">
                  <c:v>1.7153642713974251E-2</c:v>
                </c:pt>
                <c:pt idx="278">
                  <c:v>1.3185892889245448E-2</c:v>
                </c:pt>
                <c:pt idx="279">
                  <c:v>1.0093968233125337E-2</c:v>
                </c:pt>
                <c:pt idx="280">
                  <c:v>7.6950869184550146E-3</c:v>
                </c:pt>
                <c:pt idx="281">
                  <c:v>5.842037378745139E-3</c:v>
                </c:pt>
                <c:pt idx="282">
                  <c:v>4.4168671654344436E-3</c:v>
                </c:pt>
                <c:pt idx="283">
                  <c:v>3.3255505236004595E-3</c:v>
                </c:pt>
                <c:pt idx="284">
                  <c:v>2.4935148959422094E-3</c:v>
                </c:pt>
                <c:pt idx="285">
                  <c:v>1.8619138749264761E-3</c:v>
                </c:pt>
                <c:pt idx="286">
                  <c:v>1.3845428909628266E-3</c:v>
                </c:pt>
                <c:pt idx="287">
                  <c:v>1.0253035100006205E-3</c:v>
                </c:pt>
                <c:pt idx="288">
                  <c:v>7.5613210508853766E-4</c:v>
                </c:pt>
                <c:pt idx="289">
                  <c:v>5.5531846802769382E-4</c:v>
                </c:pt>
                <c:pt idx="290">
                  <c:v>4.0614934709776786E-4</c:v>
                </c:pt>
                <c:pt idx="291">
                  <c:v>2.9582073105196145E-4</c:v>
                </c:pt>
                <c:pt idx="292">
                  <c:v>2.1457081784783172E-4</c:v>
                </c:pt>
                <c:pt idx="293">
                  <c:v>1.5499293812319849E-4</c:v>
                </c:pt>
                <c:pt idx="294">
                  <c:v>1.1149422407686134E-4</c:v>
                </c:pt>
                <c:pt idx="295">
                  <c:v>7.9871535159949363E-5</c:v>
                </c:pt>
                <c:pt idx="296">
                  <c:v>5.6981109071496445E-5</c:v>
                </c:pt>
                <c:pt idx="297">
                  <c:v>4.0482653203790424E-5</c:v>
                </c:pt>
                <c:pt idx="298">
                  <c:v>2.8642191366115633E-5</c:v>
                </c:pt>
                <c:pt idx="299">
                  <c:v>2.0181001739533826E-5</c:v>
                </c:pt>
                <c:pt idx="300">
                  <c:v>1.4160493906686164E-5</c:v>
                </c:pt>
                <c:pt idx="301">
                  <c:v>9.8949427751050005E-6</c:v>
                </c:pt>
                <c:pt idx="302">
                  <c:v>6.8856885686487968E-6</c:v>
                </c:pt>
                <c:pt idx="303">
                  <c:v>4.7717828207514026E-6</c:v>
                </c:pt>
                <c:pt idx="304">
                  <c:v>3.2931625369229497E-6</c:v>
                </c:pt>
                <c:pt idx="305">
                  <c:v>2.2633142978364913E-6</c:v>
                </c:pt>
                <c:pt idx="306">
                  <c:v>1.5490868650770741E-6</c:v>
                </c:pt>
                <c:pt idx="307">
                  <c:v>1.0558588875159972E-6</c:v>
                </c:pt>
                <c:pt idx="308">
                  <c:v>7.1669634893101779E-7</c:v>
                </c:pt>
                <c:pt idx="309">
                  <c:v>4.8446645124688367E-7</c:v>
                </c:pt>
                <c:pt idx="310">
                  <c:v>3.2613050865234074E-7</c:v>
                </c:pt>
                <c:pt idx="311">
                  <c:v>2.1863432770737518E-7</c:v>
                </c:pt>
                <c:pt idx="312">
                  <c:v>1.4596357065282063E-7</c:v>
                </c:pt>
                <c:pt idx="313">
                  <c:v>9.7044250457598908E-8</c:v>
                </c:pt>
                <c:pt idx="314">
                  <c:v>6.4253138353913537E-8</c:v>
                </c:pt>
                <c:pt idx="315">
                  <c:v>4.2366060672952228E-8</c:v>
                </c:pt>
                <c:pt idx="316">
                  <c:v>2.781896873789374E-8</c:v>
                </c:pt>
                <c:pt idx="317">
                  <c:v>1.8191276410758913E-8</c:v>
                </c:pt>
                <c:pt idx="318">
                  <c:v>1.1846349001531241E-8</c:v>
                </c:pt>
                <c:pt idx="319">
                  <c:v>7.6825443693360213E-9</c:v>
                </c:pt>
                <c:pt idx="320">
                  <c:v>4.9616352570219474E-9</c:v>
                </c:pt>
                <c:pt idx="321">
                  <c:v>3.1911248550314637E-9</c:v>
                </c:pt>
                <c:pt idx="322">
                  <c:v>2.0439109109520584E-9</c:v>
                </c:pt>
                <c:pt idx="323">
                  <c:v>1.3037050004361073E-9</c:v>
                </c:pt>
                <c:pt idx="324">
                  <c:v>8.2812501662999335E-10</c:v>
                </c:pt>
                <c:pt idx="325">
                  <c:v>5.2385570894883863E-10</c:v>
                </c:pt>
                <c:pt idx="326">
                  <c:v>3.3000966696510004E-10</c:v>
                </c:pt>
                <c:pt idx="327">
                  <c:v>2.0703360590423997E-10</c:v>
                </c:pt>
                <c:pt idx="328">
                  <c:v>1.2934636685893872E-10</c:v>
                </c:pt>
                <c:pt idx="329">
                  <c:v>8.047608239644102E-11</c:v>
                </c:pt>
                <c:pt idx="330">
                  <c:v>4.9863025060354197E-11</c:v>
                </c:pt>
                <c:pt idx="331">
                  <c:v>3.0767316716987258E-11</c:v>
                </c:pt>
                <c:pt idx="332">
                  <c:v>1.8906007490639096E-11</c:v>
                </c:pt>
                <c:pt idx="333">
                  <c:v>1.1569357277938281E-11</c:v>
                </c:pt>
                <c:pt idx="334">
                  <c:v>7.0504663470841757E-12</c:v>
                </c:pt>
                <c:pt idx="335">
                  <c:v>4.2788361751260568E-12</c:v>
                </c:pt>
                <c:pt idx="336">
                  <c:v>2.5860247529125464E-12</c:v>
                </c:pt>
                <c:pt idx="337">
                  <c:v>1.5564633543456726E-12</c:v>
                </c:pt>
                <c:pt idx="338">
                  <c:v>9.3291983397534901E-13</c:v>
                </c:pt>
                <c:pt idx="339">
                  <c:v>5.5686376121621495E-13</c:v>
                </c:pt>
                <c:pt idx="340">
                  <c:v>3.3101889935841749E-13</c:v>
                </c:pt>
                <c:pt idx="341">
                  <c:v>1.9595476472841322E-13</c:v>
                </c:pt>
                <c:pt idx="342">
                  <c:v>1.1552023654522716E-13</c:v>
                </c:pt>
                <c:pt idx="343">
                  <c:v>6.7820270061728868E-14</c:v>
                </c:pt>
                <c:pt idx="344">
                  <c:v>3.9651549556022928E-14</c:v>
                </c:pt>
                <c:pt idx="345">
                  <c:v>2.3086602043469406E-14</c:v>
                </c:pt>
                <c:pt idx="346">
                  <c:v>1.3386254376021125E-14</c:v>
                </c:pt>
                <c:pt idx="347">
                  <c:v>7.7296055872028103E-15</c:v>
                </c:pt>
                <c:pt idx="348">
                  <c:v>4.4448263471008683E-15</c:v>
                </c:pt>
                <c:pt idx="349">
                  <c:v>2.54537319622186E-15</c:v>
                </c:pt>
                <c:pt idx="350">
                  <c:v>1.4516012664615882E-15</c:v>
                </c:pt>
                <c:pt idx="351">
                  <c:v>8.2440841129634647E-16</c:v>
                </c:pt>
                <c:pt idx="352">
                  <c:v>4.6626916259559627E-16</c:v>
                </c:pt>
                <c:pt idx="353">
                  <c:v>2.6262143922024058E-16</c:v>
                </c:pt>
                <c:pt idx="354">
                  <c:v>1.4730682336612098E-16</c:v>
                </c:pt>
                <c:pt idx="355">
                  <c:v>8.2283878664772781E-17</c:v>
                </c:pt>
                <c:pt idx="356">
                  <c:v>4.5772628213419447E-17</c:v>
                </c:pt>
                <c:pt idx="357">
                  <c:v>2.5356899444120974E-17</c:v>
                </c:pt>
                <c:pt idx="358">
                  <c:v>1.3988967163369634E-17</c:v>
                </c:pt>
                <c:pt idx="359">
                  <c:v>7.6855394632863176E-18</c:v>
                </c:pt>
                <c:pt idx="360">
                  <c:v>4.204963853155521E-18</c:v>
                </c:pt>
                <c:pt idx="361">
                  <c:v>2.2911281462439356E-18</c:v>
                </c:pt>
                <c:pt idx="362">
                  <c:v>1.2431848190541998E-18</c:v>
                </c:pt>
                <c:pt idx="363">
                  <c:v>6.7177095033514845E-19</c:v>
                </c:pt>
                <c:pt idx="364">
                  <c:v>3.6149803813784892E-19</c:v>
                </c:pt>
                <c:pt idx="365">
                  <c:v>1.9372687532993147E-19</c:v>
                </c:pt>
                <c:pt idx="366">
                  <c:v>1.0338868378048207E-19</c:v>
                </c:pt>
                <c:pt idx="367">
                  <c:v>5.4948436940820106E-20</c:v>
                </c:pt>
                <c:pt idx="368">
                  <c:v>2.9082844646473758E-20</c:v>
                </c:pt>
                <c:pt idx="369">
                  <c:v>1.5329134245571233E-20</c:v>
                </c:pt>
                <c:pt idx="370">
                  <c:v>8.0463250990831243E-21</c:v>
                </c:pt>
                <c:pt idx="371">
                  <c:v>4.2060722387101982E-21</c:v>
                </c:pt>
                <c:pt idx="372">
                  <c:v>2.1895510883620515E-21</c:v>
                </c:pt>
                <c:pt idx="373">
                  <c:v>1.1350961283157934E-21</c:v>
                </c:pt>
                <c:pt idx="374">
                  <c:v>5.8601590800016427E-22</c:v>
                </c:pt>
                <c:pt idx="375">
                  <c:v>3.0129045449643401E-22</c:v>
                </c:pt>
                <c:pt idx="376">
                  <c:v>1.5426256323575305E-22</c:v>
                </c:pt>
                <c:pt idx="377">
                  <c:v>7.8656554401566391E-23</c:v>
                </c:pt>
                <c:pt idx="378">
                  <c:v>3.9940040081219263E-23</c:v>
                </c:pt>
                <c:pt idx="379">
                  <c:v>2.0196740181179524E-23</c:v>
                </c:pt>
                <c:pt idx="380">
                  <c:v>1.0170756679891706E-23</c:v>
                </c:pt>
                <c:pt idx="381">
                  <c:v>5.1006374400408683E-24</c:v>
                </c:pt>
                <c:pt idx="382">
                  <c:v>2.5473865300099859E-24</c:v>
                </c:pt>
                <c:pt idx="383">
                  <c:v>1.2669644977094992E-24</c:v>
                </c:pt>
                <c:pt idx="384">
                  <c:v>6.2752819952401875E-25</c:v>
                </c:pt>
                <c:pt idx="385">
                  <c:v>3.0952893377497909E-25</c:v>
                </c:pt>
                <c:pt idx="386">
                  <c:v>1.5204371081198176E-25</c:v>
                </c:pt>
                <c:pt idx="387">
                  <c:v>7.4376351973767568E-26</c:v>
                </c:pt>
                <c:pt idx="388">
                  <c:v>3.6232682603849551E-26</c:v>
                </c:pt>
                <c:pt idx="389">
                  <c:v>1.7577832019185028E-26</c:v>
                </c:pt>
                <c:pt idx="390">
                  <c:v>8.4923783386757558E-27</c:v>
                </c:pt>
                <c:pt idx="391">
                  <c:v>4.0859454267849719E-27</c:v>
                </c:pt>
                <c:pt idx="392">
                  <c:v>1.9577399058257476E-27</c:v>
                </c:pt>
                <c:pt idx="393">
                  <c:v>9.3415002306748307E-28</c:v>
                </c:pt>
                <c:pt idx="394">
                  <c:v>4.4389215336894279E-28</c:v>
                </c:pt>
                <c:pt idx="395">
                  <c:v>2.1005717049979671E-28</c:v>
                </c:pt>
                <c:pt idx="396">
                  <c:v>9.8991238547207469E-29</c:v>
                </c:pt>
                <c:pt idx="397">
                  <c:v>4.6457432943469619E-29</c:v>
                </c:pt>
                <c:pt idx="398">
                  <c:v>2.1712651571102207E-29</c:v>
                </c:pt>
                <c:pt idx="399">
                  <c:v>1.0105777252189566E-29</c:v>
                </c:pt>
                <c:pt idx="400">
                  <c:v>4.6840959592078697E-30</c:v>
                </c:pt>
                <c:pt idx="401">
                  <c:v>2.1621262494865794E-30</c:v>
                </c:pt>
                <c:pt idx="402">
                  <c:v>9.9388358783295062E-31</c:v>
                </c:pt>
                <c:pt idx="403">
                  <c:v>4.5497673789735225E-31</c:v>
                </c:pt>
                <c:pt idx="404">
                  <c:v>2.0741591173091747E-31</c:v>
                </c:pt>
                <c:pt idx="405">
                  <c:v>9.4166006107943501E-32</c:v>
                </c:pt>
                <c:pt idx="406">
                  <c:v>4.2574096071142393E-32</c:v>
                </c:pt>
                <c:pt idx="407">
                  <c:v>1.916884406670382E-32</c:v>
                </c:pt>
                <c:pt idx="408">
                  <c:v>8.5949947754114032E-33</c:v>
                </c:pt>
                <c:pt idx="409">
                  <c:v>3.8379075886530849E-33</c:v>
                </c:pt>
                <c:pt idx="410">
                  <c:v>1.7066427236105514E-33</c:v>
                </c:pt>
                <c:pt idx="411">
                  <c:v>7.5577046738123238E-34</c:v>
                </c:pt>
                <c:pt idx="412">
                  <c:v>3.3330085294357326E-34</c:v>
                </c:pt>
                <c:pt idx="413">
                  <c:v>1.463801327137376E-34</c:v>
                </c:pt>
                <c:pt idx="414">
                  <c:v>6.4021677871252088E-35</c:v>
                </c:pt>
                <c:pt idx="415">
                  <c:v>2.7885033527869227E-35</c:v>
                </c:pt>
                <c:pt idx="416">
                  <c:v>1.2095240101664427E-35</c:v>
                </c:pt>
                <c:pt idx="417">
                  <c:v>5.2246478146256886E-36</c:v>
                </c:pt>
                <c:pt idx="418">
                  <c:v>2.2474950877262934E-36</c:v>
                </c:pt>
                <c:pt idx="419">
                  <c:v>9.6280798965050831E-37</c:v>
                </c:pt>
                <c:pt idx="420">
                  <c:v>4.1075212948504878E-37</c:v>
                </c:pt>
                <c:pt idx="421">
                  <c:v>1.7450953672532927E-37</c:v>
                </c:pt>
                <c:pt idx="422">
                  <c:v>7.3834223411219904E-38</c:v>
                </c:pt>
                <c:pt idx="423">
                  <c:v>3.1109674052662579E-38</c:v>
                </c:pt>
                <c:pt idx="424">
                  <c:v>1.3053663531434047E-38</c:v>
                </c:pt>
                <c:pt idx="425">
                  <c:v>5.454671128690691E-39</c:v>
                </c:pt>
                <c:pt idx="426">
                  <c:v>2.2698854044737566E-39</c:v>
                </c:pt>
                <c:pt idx="427">
                  <c:v>9.4067260657885329E-40</c:v>
                </c:pt>
                <c:pt idx="428">
                  <c:v>3.8821495872095131E-40</c:v>
                </c:pt>
                <c:pt idx="429">
                  <c:v>1.5955309682597463E-40</c:v>
                </c:pt>
                <c:pt idx="430">
                  <c:v>6.5303643729390635E-41</c:v>
                </c:pt>
                <c:pt idx="431">
                  <c:v>2.6617593857537561E-41</c:v>
                </c:pt>
                <c:pt idx="432">
                  <c:v>1.0804368247073186E-41</c:v>
                </c:pt>
                <c:pt idx="433">
                  <c:v>4.3674623064082453E-42</c:v>
                </c:pt>
                <c:pt idx="434">
                  <c:v>1.7581590351919246E-42</c:v>
                </c:pt>
                <c:pt idx="435">
                  <c:v>7.0483319905868637E-43</c:v>
                </c:pt>
                <c:pt idx="436">
                  <c:v>2.8139329894991404E-43</c:v>
                </c:pt>
                <c:pt idx="437">
                  <c:v>1.1187688191777499E-43</c:v>
                </c:pt>
                <c:pt idx="438">
                  <c:v>4.4296168280342494E-44</c:v>
                </c:pt>
                <c:pt idx="439">
                  <c:v>1.746590810260981E-44</c:v>
                </c:pt>
                <c:pt idx="440">
                  <c:v>6.8582827332045749E-45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  <c:pt idx="441">
                  <c:v>271.1474530129849</c:v>
                </c:pt>
                <c:pt idx="442">
                  <c:v>271.09745301298494</c:v>
                </c:pt>
                <c:pt idx="443">
                  <c:v>271.04745301298499</c:v>
                </c:pt>
                <c:pt idx="444">
                  <c:v>270.99745301298503</c:v>
                </c:pt>
                <c:pt idx="445">
                  <c:v>270.94745301298508</c:v>
                </c:pt>
                <c:pt idx="446">
                  <c:v>270.89745301298512</c:v>
                </c:pt>
                <c:pt idx="447">
                  <c:v>270.84745301298517</c:v>
                </c:pt>
                <c:pt idx="448">
                  <c:v>270.79745301298522</c:v>
                </c:pt>
                <c:pt idx="449">
                  <c:v>270.74745301298526</c:v>
                </c:pt>
                <c:pt idx="450">
                  <c:v>270.69745301298531</c:v>
                </c:pt>
                <c:pt idx="451">
                  <c:v>270.64745301298535</c:v>
                </c:pt>
                <c:pt idx="452">
                  <c:v>270.5974530129854</c:v>
                </c:pt>
                <c:pt idx="453">
                  <c:v>270.54745301298544</c:v>
                </c:pt>
                <c:pt idx="454">
                  <c:v>270.49745301298549</c:v>
                </c:pt>
                <c:pt idx="455">
                  <c:v>270.44745301298553</c:v>
                </c:pt>
                <c:pt idx="456">
                  <c:v>270.39745301298558</c:v>
                </c:pt>
                <c:pt idx="457">
                  <c:v>270.34745301298562</c:v>
                </c:pt>
                <c:pt idx="458">
                  <c:v>270.29745301298567</c:v>
                </c:pt>
                <c:pt idx="459">
                  <c:v>270.24745301298572</c:v>
                </c:pt>
                <c:pt idx="460">
                  <c:v>270.19745301298576</c:v>
                </c:pt>
                <c:pt idx="461">
                  <c:v>270.14745301298581</c:v>
                </c:pt>
                <c:pt idx="462">
                  <c:v>270.09745301298585</c:v>
                </c:pt>
                <c:pt idx="463">
                  <c:v>270.0474530129859</c:v>
                </c:pt>
                <c:pt idx="464">
                  <c:v>269.99745301298594</c:v>
                </c:pt>
                <c:pt idx="465">
                  <c:v>269.94745301298599</c:v>
                </c:pt>
                <c:pt idx="466">
                  <c:v>269.89745301298603</c:v>
                </c:pt>
                <c:pt idx="467">
                  <c:v>269.84745301298608</c:v>
                </c:pt>
                <c:pt idx="468">
                  <c:v>269.79745301298613</c:v>
                </c:pt>
                <c:pt idx="469">
                  <c:v>269.74745301298617</c:v>
                </c:pt>
                <c:pt idx="470">
                  <c:v>269.69745301298622</c:v>
                </c:pt>
                <c:pt idx="471">
                  <c:v>269.64745301298626</c:v>
                </c:pt>
                <c:pt idx="472">
                  <c:v>269.59745301298631</c:v>
                </c:pt>
                <c:pt idx="473">
                  <c:v>269.54745301298635</c:v>
                </c:pt>
                <c:pt idx="474">
                  <c:v>269.4974530129864</c:v>
                </c:pt>
                <c:pt idx="475">
                  <c:v>269.44745301298644</c:v>
                </c:pt>
                <c:pt idx="476">
                  <c:v>269.39745301298649</c:v>
                </c:pt>
                <c:pt idx="477">
                  <c:v>269.34745301298653</c:v>
                </c:pt>
                <c:pt idx="478">
                  <c:v>269.29745301298658</c:v>
                </c:pt>
                <c:pt idx="479">
                  <c:v>269.24745301298663</c:v>
                </c:pt>
                <c:pt idx="480">
                  <c:v>269.19745301298667</c:v>
                </c:pt>
                <c:pt idx="481">
                  <c:v>269.14745301298672</c:v>
                </c:pt>
                <c:pt idx="482">
                  <c:v>269.09745301298676</c:v>
                </c:pt>
                <c:pt idx="483">
                  <c:v>269.04745301298681</c:v>
                </c:pt>
                <c:pt idx="484">
                  <c:v>268.99745301298685</c:v>
                </c:pt>
                <c:pt idx="485">
                  <c:v>268.9474530129869</c:v>
                </c:pt>
                <c:pt idx="486">
                  <c:v>268.89745301298694</c:v>
                </c:pt>
                <c:pt idx="487">
                  <c:v>268.84745301298699</c:v>
                </c:pt>
                <c:pt idx="488">
                  <c:v>268.79745301298703</c:v>
                </c:pt>
                <c:pt idx="489">
                  <c:v>268.74745301298708</c:v>
                </c:pt>
                <c:pt idx="490">
                  <c:v>268.69745301298713</c:v>
                </c:pt>
                <c:pt idx="491">
                  <c:v>268.64745301298717</c:v>
                </c:pt>
                <c:pt idx="492">
                  <c:v>268.59745301298722</c:v>
                </c:pt>
                <c:pt idx="493">
                  <c:v>268.54745301298726</c:v>
                </c:pt>
                <c:pt idx="494">
                  <c:v>268.49745301298731</c:v>
                </c:pt>
                <c:pt idx="495">
                  <c:v>268.44745301298735</c:v>
                </c:pt>
                <c:pt idx="496">
                  <c:v>268.3974530129874</c:v>
                </c:pt>
                <c:pt idx="497">
                  <c:v>268.34745301298744</c:v>
                </c:pt>
                <c:pt idx="498">
                  <c:v>268.29745301298749</c:v>
                </c:pt>
                <c:pt idx="499">
                  <c:v>268.24745301298753</c:v>
                </c:pt>
                <c:pt idx="500">
                  <c:v>268.19745301298758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-0.10290290198887485</c:v>
                </c:pt>
                <c:pt idx="1">
                  <c:v>3.2092476729821353</c:v>
                </c:pt>
                <c:pt idx="2">
                  <c:v>-17.478602929859093</c:v>
                </c:pt>
                <c:pt idx="3">
                  <c:v>10.833544817591594</c:v>
                </c:pt>
                <c:pt idx="4">
                  <c:v>5.1456902645978513</c:v>
                </c:pt>
                <c:pt idx="5">
                  <c:v>-9.5421674820288196</c:v>
                </c:pt>
                <c:pt idx="6">
                  <c:v>-6.2300296425772217</c:v>
                </c:pt>
                <c:pt idx="7">
                  <c:v>-15.917897876445851</c:v>
                </c:pt>
                <c:pt idx="8">
                  <c:v>-11.605774429610166</c:v>
                </c:pt>
                <c:pt idx="9">
                  <c:v>-12.293662327693941</c:v>
                </c:pt>
                <c:pt idx="10">
                  <c:v>-0.98156562742006948</c:v>
                </c:pt>
                <c:pt idx="11">
                  <c:v>-12.669489742266885</c:v>
                </c:pt>
                <c:pt idx="12">
                  <c:v>-21.357441861939719</c:v>
                </c:pt>
                <c:pt idx="13">
                  <c:v>17.954568510369128</c:v>
                </c:pt>
                <c:pt idx="14">
                  <c:v>-6.7334711262941589</c:v>
                </c:pt>
                <c:pt idx="15">
                  <c:v>21.578422862861036</c:v>
                </c:pt>
                <c:pt idx="16">
                  <c:v>20.890229157459533</c:v>
                </c:pt>
                <c:pt idx="17">
                  <c:v>5.2019201166341045</c:v>
                </c:pt>
                <c:pt idx="18">
                  <c:v>3.5134600804378211</c:v>
                </c:pt>
                <c:pt idx="19">
                  <c:v>29.824803269542066</c:v>
                </c:pt>
                <c:pt idx="20">
                  <c:v>14.13589120427142</c:v>
                </c:pt>
                <c:pt idx="21">
                  <c:v>1.4466495530565568</c:v>
                </c:pt>
                <c:pt idx="22">
                  <c:v>-8.2430156910182646</c:v>
                </c:pt>
                <c:pt idx="23">
                  <c:v>36.066777181877569</c:v>
                </c:pt>
                <c:pt idx="24">
                  <c:v>18.375880082635202</c:v>
                </c:pt>
                <c:pt idx="25">
                  <c:v>0.68410856697218048</c:v>
                </c:pt>
                <c:pt idx="26">
                  <c:v>-12.008765901672714</c:v>
                </c:pt>
                <c:pt idx="27">
                  <c:v>-22.703025014911063</c:v>
                </c:pt>
                <c:pt idx="28">
                  <c:v>-12.399014153148324</c:v>
                </c:pt>
                <c:pt idx="29">
                  <c:v>-9.0971545306549952</c:v>
                </c:pt>
                <c:pt idx="30">
                  <c:v>-36.797957080747871</c:v>
                </c:pt>
                <c:pt idx="31">
                  <c:v>12.497961810059058</c:v>
                </c:pt>
                <c:pt idx="32">
                  <c:v>13.789862639657672</c:v>
                </c:pt>
                <c:pt idx="33">
                  <c:v>9.0768631614287418</c:v>
                </c:pt>
                <c:pt idx="34">
                  <c:v>9.3579168041471128</c:v>
                </c:pt>
                <c:pt idx="35">
                  <c:v>5.631789223738604</c:v>
                </c:pt>
                <c:pt idx="36">
                  <c:v>8.8970331523499269</c:v>
                </c:pt>
                <c:pt idx="37">
                  <c:v>-14.84803819194663</c:v>
                </c:pt>
                <c:pt idx="38">
                  <c:v>-12.605378758579414</c:v>
                </c:pt>
                <c:pt idx="39">
                  <c:v>-12.377237877491558</c:v>
                </c:pt>
                <c:pt idx="40">
                  <c:v>2.8338116114950176</c:v>
                </c:pt>
                <c:pt idx="41">
                  <c:v>13.024846105710097</c:v>
                </c:pt>
                <c:pt idx="42">
                  <c:v>7.1925658110015931</c:v>
                </c:pt>
                <c:pt idx="43">
                  <c:v>19.333272241249258</c:v>
                </c:pt>
                <c:pt idx="44">
                  <c:v>-16.557150099980916</c:v>
                </c:pt>
                <c:pt idx="45">
                  <c:v>-4.4832464648218329</c:v>
                </c:pt>
                <c:pt idx="46">
                  <c:v>-24.449997527684555</c:v>
                </c:pt>
                <c:pt idx="47">
                  <c:v>5.537183616285148</c:v>
                </c:pt>
                <c:pt idx="48">
                  <c:v>-2.527535247802029</c:v>
                </c:pt>
                <c:pt idx="49">
                  <c:v>13.349619767112852</c:v>
                </c:pt>
                <c:pt idx="50">
                  <c:v>-4.8379326584022611</c:v>
                </c:pt>
                <c:pt idx="51">
                  <c:v>11.9029245165903</c:v>
                </c:pt>
                <c:pt idx="52">
                  <c:v>23.565076317785696</c:v>
                </c:pt>
                <c:pt idx="53">
                  <c:v>7.141262310836674</c:v>
                </c:pt>
                <c:pt idx="54">
                  <c:v>2.6241805628312429</c:v>
                </c:pt>
                <c:pt idx="55">
                  <c:v>6.6089985118598094E-3</c:v>
                </c:pt>
                <c:pt idx="56">
                  <c:v>-9.7184564324430838</c:v>
                </c:pt>
                <c:pt idx="57">
                  <c:v>6.4423519898812245</c:v>
                </c:pt>
                <c:pt idx="58">
                  <c:v>-19.517058867616413</c:v>
                </c:pt>
                <c:pt idx="59">
                  <c:v>5.3979353102691583</c:v>
                </c:pt>
                <c:pt idx="60">
                  <c:v>1.1828620215740244</c:v>
                </c:pt>
                <c:pt idx="61">
                  <c:v>-12.165659158705893</c:v>
                </c:pt>
                <c:pt idx="62">
                  <c:v>10.350270452270902</c:v>
                </c:pt>
                <c:pt idx="63">
                  <c:v>-14.26999189317257</c:v>
                </c:pt>
                <c:pt idx="64">
                  <c:v>6.9745352314046301</c:v>
                </c:pt>
                <c:pt idx="65">
                  <c:v>2.0866024413652511</c:v>
                </c:pt>
                <c:pt idx="66">
                  <c:v>-11.929153040732547</c:v>
                </c:pt>
                <c:pt idx="67">
                  <c:v>18.933875358555412</c:v>
                </c:pt>
                <c:pt idx="68">
                  <c:v>-0.3156952869605405</c:v>
                </c:pt>
                <c:pt idx="69">
                  <c:v>-2.6672443585710752</c:v>
                </c:pt>
                <c:pt idx="70">
                  <c:v>1.8917914090749903</c:v>
                </c:pt>
                <c:pt idx="71">
                  <c:v>-25.62420180981858</c:v>
                </c:pt>
                <c:pt idx="72">
                  <c:v>4.8008027979060373</c:v>
                </c:pt>
                <c:pt idx="73">
                  <c:v>12.184225641032683</c:v>
                </c:pt>
                <c:pt idx="74">
                  <c:v>-19.455431661738402</c:v>
                </c:pt>
                <c:pt idx="75">
                  <c:v>4.9010372780759965</c:v>
                </c:pt>
                <c:pt idx="76">
                  <c:v>8.2731064082021604</c:v>
                </c:pt>
                <c:pt idx="77">
                  <c:v>-0.31997537999364312</c:v>
                </c:pt>
                <c:pt idx="78">
                  <c:v>7.1402751999913008</c:v>
                </c:pt>
                <c:pt idx="79">
                  <c:v>14.670996888236232</c:v>
                </c:pt>
                <c:pt idx="80">
                  <c:v>6.2873780458016881</c:v>
                </c:pt>
                <c:pt idx="81">
                  <c:v>2.0372230274716685E-3</c:v>
                </c:pt>
                <c:pt idx="82">
                  <c:v>-30.175595025674724</c:v>
                </c:pt>
                <c:pt idx="83">
                  <c:v>-2.2398769774794687</c:v>
                </c:pt>
                <c:pt idx="84">
                  <c:v>-24.189522216156519</c:v>
                </c:pt>
                <c:pt idx="85">
                  <c:v>8.9718857775367979</c:v>
                </c:pt>
                <c:pt idx="86">
                  <c:v>3.2354485255052623</c:v>
                </c:pt>
                <c:pt idx="87">
                  <c:v>-3.413405829359121</c:v>
                </c:pt>
                <c:pt idx="88">
                  <c:v>4.0048221913048394</c:v>
                </c:pt>
                <c:pt idx="89">
                  <c:v>16.463566257706773</c:v>
                </c:pt>
                <c:pt idx="90">
                  <c:v>-5.0698115320266766</c:v>
                </c:pt>
                <c:pt idx="91">
                  <c:v>-11.633884068705839</c:v>
                </c:pt>
                <c:pt idx="92">
                  <c:v>30.727127956296954</c:v>
                </c:pt>
                <c:pt idx="93">
                  <c:v>23.963798986993041</c:v>
                </c:pt>
                <c:pt idx="94">
                  <c:v>27.022098947865487</c:v>
                </c:pt>
                <c:pt idx="95">
                  <c:v>-23.155851135989451</c:v>
                </c:pt>
                <c:pt idx="96">
                  <c:v>10.369125571392445</c:v>
                </c:pt>
                <c:pt idx="97">
                  <c:v>4.5343050951087349</c:v>
                </c:pt>
                <c:pt idx="98">
                  <c:v>-3.72377007032037</c:v>
                </c:pt>
                <c:pt idx="99">
                  <c:v>5.5319810947651433</c:v>
                </c:pt>
                <c:pt idx="100">
                  <c:v>-11.759468435809012</c:v>
                </c:pt>
                <c:pt idx="101">
                  <c:v>-12.655846411454561</c:v>
                </c:pt>
                <c:pt idx="102">
                  <c:v>-9.2101513238006589</c:v>
                </c:pt>
                <c:pt idx="103">
                  <c:v>-29.469234301969919</c:v>
                </c:pt>
                <c:pt idx="104">
                  <c:v>-20.472430120926248</c:v>
                </c:pt>
                <c:pt idx="105">
                  <c:v>17.749723481234668</c:v>
                </c:pt>
                <c:pt idx="106">
                  <c:v>-2.8233620893179534</c:v>
                </c:pt>
                <c:pt idx="107">
                  <c:v>37.798656940826845</c:v>
                </c:pt>
                <c:pt idx="108">
                  <c:v>7.6178318536400127</c:v>
                </c:pt>
                <c:pt idx="109">
                  <c:v>-29.351548325465671</c:v>
                </c:pt>
                <c:pt idx="110">
                  <c:v>10.917295386956397</c:v>
                </c:pt>
                <c:pt idx="111">
                  <c:v>-3.536421897151655</c:v>
                </c:pt>
                <c:pt idx="112">
                  <c:v>-1.6614303693231136</c:v>
                </c:pt>
                <c:pt idx="113">
                  <c:v>-22.395128331777357</c:v>
                </c:pt>
                <c:pt idx="114">
                  <c:v>-0.66465115922463269</c:v>
                </c:pt>
                <c:pt idx="115">
                  <c:v>-5.3882811659245817</c:v>
                </c:pt>
                <c:pt idx="116">
                  <c:v>50.522817702044563</c:v>
                </c:pt>
                <c:pt idx="117">
                  <c:v>-7.8374322305285773</c:v>
                </c:pt>
                <c:pt idx="118">
                  <c:v>-2.3723129462873089</c:v>
                </c:pt>
                <c:pt idx="119">
                  <c:v>-16.984809593968805</c:v>
                </c:pt>
                <c:pt idx="120">
                  <c:v>13.41974319854188</c:v>
                </c:pt>
                <c:pt idx="121">
                  <c:v>-2.0690620861067259</c:v>
                </c:pt>
                <c:pt idx="122">
                  <c:v>-17.369428012362846</c:v>
                </c:pt>
                <c:pt idx="123">
                  <c:v>-2.4099887197246517</c:v>
                </c:pt>
                <c:pt idx="124">
                  <c:v>-24.132272772871147</c:v>
                </c:pt>
                <c:pt idx="125">
                  <c:v>17.507096695610358</c:v>
                </c:pt>
                <c:pt idx="126">
                  <c:v>12.534551613495466</c:v>
                </c:pt>
                <c:pt idx="127">
                  <c:v>-7.0418396470423659</c:v>
                </c:pt>
                <c:pt idx="128">
                  <c:v>4.7667146055506464</c:v>
                </c:pt>
                <c:pt idx="129">
                  <c:v>-8.0706158776993675</c:v>
                </c:pt>
                <c:pt idx="130">
                  <c:v>1.3959874043397917</c:v>
                </c:pt>
                <c:pt idx="131">
                  <c:v>33.097909521651673</c:v>
                </c:pt>
                <c:pt idx="132">
                  <c:v>23.949679140945022</c:v>
                </c:pt>
                <c:pt idx="133">
                  <c:v>-6.1488038994974659</c:v>
                </c:pt>
                <c:pt idx="134">
                  <c:v>38.690579120134998</c:v>
                </c:pt>
                <c:pt idx="135">
                  <c:v>-20.652418804230592</c:v>
                </c:pt>
                <c:pt idx="136">
                  <c:v>-31.3025013269189</c:v>
                </c:pt>
                <c:pt idx="137">
                  <c:v>12.615479721706947</c:v>
                </c:pt>
                <c:pt idx="138">
                  <c:v>17.981119737112181</c:v>
                </c:pt>
                <c:pt idx="139">
                  <c:v>8.6832158423923147</c:v>
                </c:pt>
                <c:pt idx="140">
                  <c:v>-15.37545915726264</c:v>
                </c:pt>
                <c:pt idx="141">
                  <c:v>26.726489299467062</c:v>
                </c:pt>
                <c:pt idx="142">
                  <c:v>-34.066554687531266</c:v>
                </c:pt>
                <c:pt idx="143">
                  <c:v>15.21672345362731</c:v>
                </c:pt>
                <c:pt idx="144">
                  <c:v>48.577941234692162</c:v>
                </c:pt>
                <c:pt idx="145">
                  <c:v>-21.948306507337747</c:v>
                </c:pt>
                <c:pt idx="146">
                  <c:v>-31.292584084016426</c:v>
                </c:pt>
                <c:pt idx="147">
                  <c:v>-13.349653793109724</c:v>
                </c:pt>
                <c:pt idx="148">
                  <c:v>-9.9784835113019881</c:v>
                </c:pt>
                <c:pt idx="149">
                  <c:v>16.996738764554948</c:v>
                </c:pt>
                <c:pt idx="150">
                  <c:v>10.784575616307393</c:v>
                </c:pt>
                <c:pt idx="151">
                  <c:v>-75.376680114237615</c:v>
                </c:pt>
                <c:pt idx="152">
                  <c:v>-18.222961283425548</c:v>
                </c:pt>
                <c:pt idx="153">
                  <c:v>-39.469232072042473</c:v>
                </c:pt>
                <c:pt idx="154">
                  <c:v>31.184971124838171</c:v>
                </c:pt>
                <c:pt idx="155">
                  <c:v>-14.950596840687126</c:v>
                </c:pt>
                <c:pt idx="156">
                  <c:v>-10.563461419683108</c:v>
                </c:pt>
                <c:pt idx="157">
                  <c:v>42.654741716486456</c:v>
                </c:pt>
                <c:pt idx="158">
                  <c:v>-13.998634617042057</c:v>
                </c:pt>
                <c:pt idx="159">
                  <c:v>24.755969444658376</c:v>
                </c:pt>
                <c:pt idx="160">
                  <c:v>63.173848394701508</c:v>
                </c:pt>
                <c:pt idx="161">
                  <c:v>-21.519951253707632</c:v>
                </c:pt>
                <c:pt idx="162">
                  <c:v>41.864042663831924</c:v>
                </c:pt>
                <c:pt idx="163">
                  <c:v>30.475204381931235</c:v>
                </c:pt>
                <c:pt idx="164">
                  <c:v>-37.580788696097784</c:v>
                </c:pt>
                <c:pt idx="165">
                  <c:v>36.755463143702627</c:v>
                </c:pt>
                <c:pt idx="166">
                  <c:v>14.495581135263592</c:v>
                </c:pt>
                <c:pt idx="167">
                  <c:v>19.603016341180819</c:v>
                </c:pt>
                <c:pt idx="168">
                  <c:v>-19.006237337025368</c:v>
                </c:pt>
                <c:pt idx="169">
                  <c:v>54.538137502304039</c:v>
                </c:pt>
                <c:pt idx="170">
                  <c:v>-57.936437688932074</c:v>
                </c:pt>
                <c:pt idx="171">
                  <c:v>26.358247562438919</c:v>
                </c:pt>
                <c:pt idx="172">
                  <c:v>-42.824337104394203</c:v>
                </c:pt>
                <c:pt idx="173">
                  <c:v>-44.760345925048455</c:v>
                </c:pt>
                <c:pt idx="174">
                  <c:v>-26.749945506679637</c:v>
                </c:pt>
                <c:pt idx="175">
                  <c:v>28.888630547934326</c:v>
                </c:pt>
                <c:pt idx="176">
                  <c:v>-23.174802594490529</c:v>
                </c:pt>
                <c:pt idx="177">
                  <c:v>-22.276255696541625</c:v>
                </c:pt>
                <c:pt idx="178">
                  <c:v>9.2484162504158576</c:v>
                </c:pt>
                <c:pt idx="179">
                  <c:v>31.069211249517707</c:v>
                </c:pt>
                <c:pt idx="180">
                  <c:v>-58.132731722847325</c:v>
                </c:pt>
                <c:pt idx="181">
                  <c:v>-16.660359601818641</c:v>
                </c:pt>
                <c:pt idx="182">
                  <c:v>-19.796531297018078</c:v>
                </c:pt>
                <c:pt idx="183">
                  <c:v>12.199495298465706</c:v>
                </c:pt>
                <c:pt idx="184">
                  <c:v>10.094876472822762</c:v>
                </c:pt>
                <c:pt idx="185">
                  <c:v>23.685279530627326</c:v>
                </c:pt>
                <c:pt idx="186">
                  <c:v>-29.203732105645258</c:v>
                </c:pt>
                <c:pt idx="187">
                  <c:v>-12.716001764802968</c:v>
                </c:pt>
                <c:pt idx="188">
                  <c:v>18.03527010794221</c:v>
                </c:pt>
                <c:pt idx="189">
                  <c:v>4.9669824434842553</c:v>
                </c:pt>
                <c:pt idx="190">
                  <c:v>17.025062069753744</c:v>
                </c:pt>
                <c:pt idx="191">
                  <c:v>17.18293710460847</c:v>
                </c:pt>
                <c:pt idx="192">
                  <c:v>14.439632646235339</c:v>
                </c:pt>
                <c:pt idx="193">
                  <c:v>-13.182432148329895</c:v>
                </c:pt>
                <c:pt idx="194">
                  <c:v>-9.6398674831254141</c:v>
                </c:pt>
                <c:pt idx="195">
                  <c:v>20.129118004135023</c:v>
                </c:pt>
                <c:pt idx="196">
                  <c:v>35.202072209459459</c:v>
                </c:pt>
                <c:pt idx="197">
                  <c:v>5.6696416571084853</c:v>
                </c:pt>
                <c:pt idx="198">
                  <c:v>26.632956188785315</c:v>
                </c:pt>
                <c:pt idx="199">
                  <c:v>9.2011035031919732</c:v>
                </c:pt>
                <c:pt idx="200">
                  <c:v>36.488732386094284</c:v>
                </c:pt>
                <c:pt idx="201">
                  <c:v>16.61381519186952</c:v>
                </c:pt>
                <c:pt idx="202">
                  <c:v>11.695592277657738</c:v>
                </c:pt>
                <c:pt idx="203">
                  <c:v>29.852713869823816</c:v>
                </c:pt>
                <c:pt idx="204">
                  <c:v>24.201588414137603</c:v>
                </c:pt>
                <c:pt idx="205">
                  <c:v>16.85494091722633</c:v>
                </c:pt>
                <c:pt idx="206">
                  <c:v>-11.079419838498822</c:v>
                </c:pt>
                <c:pt idx="207">
                  <c:v>13.500369952335404</c:v>
                </c:pt>
                <c:pt idx="208">
                  <c:v>-1.3106033222541242</c:v>
                </c:pt>
                <c:pt idx="209">
                  <c:v>14.575323339045951</c:v>
                </c:pt>
                <c:pt idx="210">
                  <c:v>7.2379187379859786</c:v>
                </c:pt>
                <c:pt idx="211">
                  <c:v>13.748749563293899</c:v>
                </c:pt>
                <c:pt idx="212">
                  <c:v>45.171022588286391</c:v>
                </c:pt>
                <c:pt idx="213">
                  <c:v>5.5595639587207017</c:v>
                </c:pt>
                <c:pt idx="214">
                  <c:v>31.960922517127344</c:v>
                </c:pt>
                <c:pt idx="215">
                  <c:v>18.413584194199203</c:v>
                </c:pt>
                <c:pt idx="216">
                  <c:v>-24.051715362587359</c:v>
                </c:pt>
                <c:pt idx="217">
                  <c:v>11.588407400063247</c:v>
                </c:pt>
                <c:pt idx="218">
                  <c:v>42.350455158719896</c:v>
                </c:pt>
                <c:pt idx="219">
                  <c:v>2.2445815593713476</c:v>
                </c:pt>
                <c:pt idx="220">
                  <c:v>-2.7248285770725786</c:v>
                </c:pt>
                <c:pt idx="221">
                  <c:v>3.4414571902994595</c:v>
                </c:pt>
                <c:pt idx="222">
                  <c:v>10.738159684085979</c:v>
                </c:pt>
                <c:pt idx="223">
                  <c:v>28.156141538478451</c:v>
                </c:pt>
                <c:pt idx="224">
                  <c:v>3.6830620305829598</c:v>
                </c:pt>
                <c:pt idx="225">
                  <c:v>-18.695977440099462</c:v>
                </c:pt>
                <c:pt idx="226">
                  <c:v>30.002192685624024</c:v>
                </c:pt>
                <c:pt idx="227">
                  <c:v>13.759407452575445</c:v>
                </c:pt>
                <c:pt idx="228">
                  <c:v>9.5567277144990186</c:v>
                </c:pt>
                <c:pt idx="229">
                  <c:v>25.374956286898879</c:v>
                </c:pt>
                <c:pt idx="230">
                  <c:v>0.19510400961179641</c:v>
                </c:pt>
                <c:pt idx="231">
                  <c:v>6.9988011430754398</c:v>
                </c:pt>
                <c:pt idx="232">
                  <c:v>-6.2313490737986044</c:v>
                </c:pt>
                <c:pt idx="233">
                  <c:v>18.48852354853728</c:v>
                </c:pt>
                <c:pt idx="234">
                  <c:v>37.143790193279429</c:v>
                </c:pt>
                <c:pt idx="235">
                  <c:v>19.721498149845409</c:v>
                </c:pt>
                <c:pt idx="236">
                  <c:v>-6.7895107635499663</c:v>
                </c:pt>
                <c:pt idx="237">
                  <c:v>-4.3985351192275743</c:v>
                </c:pt>
                <c:pt idx="238">
                  <c:v>9.887002152301104</c:v>
                </c:pt>
                <c:pt idx="239">
                  <c:v>5.0615258029281947</c:v>
                </c:pt>
                <c:pt idx="240">
                  <c:v>5.1212419398583027</c:v>
                </c:pt>
                <c:pt idx="241">
                  <c:v>10.064039322448957</c:v>
                </c:pt>
                <c:pt idx="242">
                  <c:v>24.889364445082215</c:v>
                </c:pt>
                <c:pt idx="243">
                  <c:v>16.598076552077607</c:v>
                </c:pt>
                <c:pt idx="244">
                  <c:v>11.192288544217607</c:v>
                </c:pt>
                <c:pt idx="245">
                  <c:v>-1.3248005986427263</c:v>
                </c:pt>
                <c:pt idx="246">
                  <c:v>4.050923286710896</c:v>
                </c:pt>
                <c:pt idx="247">
                  <c:v>14.324319943354634</c:v>
                </c:pt>
                <c:pt idx="248">
                  <c:v>-1.4991696297231885</c:v>
                </c:pt>
                <c:pt idx="249">
                  <c:v>2.5863211020294381</c:v>
                </c:pt>
                <c:pt idx="250">
                  <c:v>7.5869397387715534</c:v>
                </c:pt>
                <c:pt idx="251">
                  <c:v>-7.4910162936723976</c:v>
                </c:pt>
                <c:pt idx="252">
                  <c:v>-8.6412164107568241</c:v>
                </c:pt>
                <c:pt idx="253">
                  <c:v>0.14260179093421144</c:v>
                </c:pt>
                <c:pt idx="254">
                  <c:v>18.866546746734635</c:v>
                </c:pt>
                <c:pt idx="255">
                  <c:v>18.536502457293796</c:v>
                </c:pt>
                <c:pt idx="256">
                  <c:v>22.158072726417117</c:v>
                </c:pt>
                <c:pt idx="257">
                  <c:v>9.736539181088915</c:v>
                </c:pt>
                <c:pt idx="258">
                  <c:v>13.276831920509746</c:v>
                </c:pt>
                <c:pt idx="259">
                  <c:v>11.783511481836328</c:v>
                </c:pt>
                <c:pt idx="260">
                  <c:v>-25.739239283272035</c:v>
                </c:pt>
                <c:pt idx="261">
                  <c:v>-6.2876148624508401</c:v>
                </c:pt>
                <c:pt idx="262">
                  <c:v>2.1418203065015042</c:v>
                </c:pt>
                <c:pt idx="263">
                  <c:v>13.552144896413104</c:v>
                </c:pt>
                <c:pt idx="264">
                  <c:v>11.946098139266327</c:v>
                </c:pt>
                <c:pt idx="265">
                  <c:v>11.32610048946963</c:v>
                </c:pt>
                <c:pt idx="266">
                  <c:v>-9.3057235447823476</c:v>
                </c:pt>
                <c:pt idx="267">
                  <c:v>-0.94752131381389459</c:v>
                </c:pt>
                <c:pt idx="268">
                  <c:v>-6.5976874570618858</c:v>
                </c:pt>
                <c:pt idx="269">
                  <c:v>-15.254839492045472</c:v>
                </c:pt>
                <c:pt idx="270">
                  <c:v>-10.917794074088297</c:v>
                </c:pt>
                <c:pt idx="271">
                  <c:v>6.4144556789705547</c:v>
                </c:pt>
                <c:pt idx="272">
                  <c:v>15.742761509140383</c:v>
                </c:pt>
                <c:pt idx="273">
                  <c:v>4.0678397932754553</c:v>
                </c:pt>
                <c:pt idx="274">
                  <c:v>-9.6097103437597866</c:v>
                </c:pt>
                <c:pt idx="275">
                  <c:v>12.710609374587209</c:v>
                </c:pt>
                <c:pt idx="276">
                  <c:v>19.029211077076464</c:v>
                </c:pt>
                <c:pt idx="277">
                  <c:v>-10.653566209318097</c:v>
                </c:pt>
                <c:pt idx="278">
                  <c:v>5.6625549123033725</c:v>
                </c:pt>
                <c:pt idx="279">
                  <c:v>-17.022199791242858</c:v>
                </c:pt>
                <c:pt idx="280">
                  <c:v>2.2923524618685511</c:v>
                </c:pt>
                <c:pt idx="281">
                  <c:v>7.6063588832059104</c:v>
                </c:pt>
                <c:pt idx="282">
                  <c:v>-3.0800625747840398</c:v>
                </c:pt>
                <c:pt idx="283">
                  <c:v>19.233182113655442</c:v>
                </c:pt>
                <c:pt idx="284">
                  <c:v>3.5461675210798411</c:v>
                </c:pt>
                <c:pt idx="285">
                  <c:v>7.8589524938985056</c:v>
                </c:pt>
                <c:pt idx="286">
                  <c:v>-21.828416763320792</c:v>
                </c:pt>
                <c:pt idx="287">
                  <c:v>31.484095847857819</c:v>
                </c:pt>
                <c:pt idx="288">
                  <c:v>11.796518391059472</c:v>
                </c:pt>
                <c:pt idx="289">
                  <c:v>15.108872576494182</c:v>
                </c:pt>
                <c:pt idx="290">
                  <c:v>30.421175117411853</c:v>
                </c:pt>
                <c:pt idx="291">
                  <c:v>31.733438817825547</c:v>
                </c:pt>
                <c:pt idx="292">
                  <c:v>20.045673439535488</c:v>
                </c:pt>
                <c:pt idx="293">
                  <c:v>11.357886389212863</c:v>
                </c:pt>
                <c:pt idx="294">
                  <c:v>8.6700832597236488</c:v>
                </c:pt>
                <c:pt idx="295">
                  <c:v>8.982268254210215</c:v>
                </c:pt>
                <c:pt idx="296">
                  <c:v>47.294444516433046</c:v>
                </c:pt>
                <c:pt idx="297">
                  <c:v>7.6066143866865596</c:v>
                </c:pt>
                <c:pt idx="298">
                  <c:v>23.918779598945136</c:v>
                </c:pt>
                <c:pt idx="299">
                  <c:v>24.230941431932411</c:v>
                </c:pt>
                <c:pt idx="300">
                  <c:v>29.543100824236983</c:v>
                </c:pt>
                <c:pt idx="301">
                  <c:v>18.855258461585766</c:v>
                </c:pt>
                <c:pt idx="302">
                  <c:v>33.16741484263671</c:v>
                </c:pt>
                <c:pt idx="303">
                  <c:v>29.47957032834011</c:v>
                </c:pt>
                <c:pt idx="304">
                  <c:v>29.791725178757133</c:v>
                </c:pt>
                <c:pt idx="305">
                  <c:v>36.103879580403017</c:v>
                </c:pt>
                <c:pt idx="306">
                  <c:v>37.41603366642719</c:v>
                </c:pt>
                <c:pt idx="307">
                  <c:v>60.728187531452818</c:v>
                </c:pt>
                <c:pt idx="308">
                  <c:v>32.040341242412097</c:v>
                </c:pt>
                <c:pt idx="309">
                  <c:v>55.35249484643964</c:v>
                </c:pt>
                <c:pt idx="310">
                  <c:v>60.664648376572323</c:v>
                </c:pt>
                <c:pt idx="311">
                  <c:v>45.976801855866157</c:v>
                </c:pt>
                <c:pt idx="312">
                  <c:v>48.288955300333654</c:v>
                </c:pt>
                <c:pt idx="313">
                  <c:v>55.601108721050622</c:v>
                </c:pt>
                <c:pt idx="314">
                  <c:v>66.913262125638468</c:v>
                </c:pt>
                <c:pt idx="315">
                  <c:v>46.225415519323199</c:v>
                </c:pt>
                <c:pt idx="316">
                  <c:v>69.53756890566703</c:v>
                </c:pt>
                <c:pt idx="317">
                  <c:v>58.849722287092369</c:v>
                </c:pt>
                <c:pt idx="318">
                  <c:v>40.161875665234042</c:v>
                </c:pt>
                <c:pt idx="319">
                  <c:v>51.474029041195493</c:v>
                </c:pt>
                <c:pt idx="320">
                  <c:v>63.786182415713142</c:v>
                </c:pt>
                <c:pt idx="321">
                  <c:v>75.098335789281307</c:v>
                </c:pt>
                <c:pt idx="322">
                  <c:v>76.410489162225261</c:v>
                </c:pt>
                <c:pt idx="323">
                  <c:v>87.722642534763111</c:v>
                </c:pt>
                <c:pt idx="324">
                  <c:v>58.034795907035431</c:v>
                </c:pt>
                <c:pt idx="325">
                  <c:v>48.346949279137348</c:v>
                </c:pt>
                <c:pt idx="326">
                  <c:v>74.659102651127938</c:v>
                </c:pt>
                <c:pt idx="327">
                  <c:v>73.971256023048554</c:v>
                </c:pt>
                <c:pt idx="328">
                  <c:v>63.283409394922984</c:v>
                </c:pt>
                <c:pt idx="329">
                  <c:v>105.5955627667695</c:v>
                </c:pt>
                <c:pt idx="330">
                  <c:v>73.907716138596854</c:v>
                </c:pt>
                <c:pt idx="331">
                  <c:v>98.219869510413602</c:v>
                </c:pt>
                <c:pt idx="332">
                  <c:v>107.53202288222221</c:v>
                </c:pt>
                <c:pt idx="333">
                  <c:v>131.84417625402719</c:v>
                </c:pt>
                <c:pt idx="334">
                  <c:v>88.156329625828448</c:v>
                </c:pt>
                <c:pt idx="335">
                  <c:v>79.468482997628868</c:v>
                </c:pt>
                <c:pt idx="336">
                  <c:v>108.7806363694273</c:v>
                </c:pt>
                <c:pt idx="337">
                  <c:v>83.092789741225971</c:v>
                </c:pt>
                <c:pt idx="338">
                  <c:v>82.404943113023336</c:v>
                </c:pt>
                <c:pt idx="339">
                  <c:v>95.717096484821369</c:v>
                </c:pt>
                <c:pt idx="340">
                  <c:v>85.029249856618335</c:v>
                </c:pt>
                <c:pt idx="341">
                  <c:v>101.34140322841611</c:v>
                </c:pt>
                <c:pt idx="342">
                  <c:v>104.65355660021294</c:v>
                </c:pt>
                <c:pt idx="343">
                  <c:v>84.965709972010629</c:v>
                </c:pt>
                <c:pt idx="344">
                  <c:v>88.277863343807397</c:v>
                </c:pt>
                <c:pt idx="345">
                  <c:v>100.59001671560506</c:v>
                </c:pt>
                <c:pt idx="346">
                  <c:v>83.902170087401814</c:v>
                </c:pt>
                <c:pt idx="347">
                  <c:v>88.214323459199463</c:v>
                </c:pt>
                <c:pt idx="348">
                  <c:v>84.526476830996216</c:v>
                </c:pt>
                <c:pt idx="349">
                  <c:v>68.838630202793865</c:v>
                </c:pt>
                <c:pt idx="350">
                  <c:v>66.150783574590605</c:v>
                </c:pt>
                <c:pt idx="351">
                  <c:v>56.462936946388254</c:v>
                </c:pt>
                <c:pt idx="352">
                  <c:v>86.775090318184994</c:v>
                </c:pt>
                <c:pt idx="353">
                  <c:v>81.087243689982643</c:v>
                </c:pt>
                <c:pt idx="354">
                  <c:v>53.399397061779382</c:v>
                </c:pt>
                <c:pt idx="355">
                  <c:v>119.71155043357703</c:v>
                </c:pt>
                <c:pt idx="356">
                  <c:v>48.023703805373771</c:v>
                </c:pt>
                <c:pt idx="357">
                  <c:v>60.33585717717142</c:v>
                </c:pt>
                <c:pt idx="358">
                  <c:v>73.648010548968159</c:v>
                </c:pt>
                <c:pt idx="359">
                  <c:v>85.960163920765808</c:v>
                </c:pt>
                <c:pt idx="360">
                  <c:v>74.272317292562548</c:v>
                </c:pt>
                <c:pt idx="361">
                  <c:v>72.584470664360197</c:v>
                </c:pt>
                <c:pt idx="362">
                  <c:v>69.896624036156936</c:v>
                </c:pt>
                <c:pt idx="363">
                  <c:v>61.208777407954585</c:v>
                </c:pt>
                <c:pt idx="364">
                  <c:v>75.520930779751325</c:v>
                </c:pt>
                <c:pt idx="365">
                  <c:v>73.833084151548974</c:v>
                </c:pt>
                <c:pt idx="366">
                  <c:v>69.145237523345713</c:v>
                </c:pt>
                <c:pt idx="367">
                  <c:v>72.457390895143362</c:v>
                </c:pt>
                <c:pt idx="368">
                  <c:v>65.769544266940102</c:v>
                </c:pt>
                <c:pt idx="369">
                  <c:v>67.081697638737751</c:v>
                </c:pt>
                <c:pt idx="370">
                  <c:v>64.39385101053449</c:v>
                </c:pt>
                <c:pt idx="371">
                  <c:v>65.706004382332139</c:v>
                </c:pt>
                <c:pt idx="372">
                  <c:v>81.018157754128879</c:v>
                </c:pt>
                <c:pt idx="373">
                  <c:v>87.330311125926528</c:v>
                </c:pt>
                <c:pt idx="374">
                  <c:v>93.642464497723267</c:v>
                </c:pt>
                <c:pt idx="375">
                  <c:v>63.954617869520916</c:v>
                </c:pt>
                <c:pt idx="376">
                  <c:v>75.266771241317656</c:v>
                </c:pt>
                <c:pt idx="377">
                  <c:v>79.578924613115305</c:v>
                </c:pt>
                <c:pt idx="378">
                  <c:v>77.891077984912044</c:v>
                </c:pt>
                <c:pt idx="379">
                  <c:v>59.203231356709694</c:v>
                </c:pt>
                <c:pt idx="380">
                  <c:v>85.515384728506433</c:v>
                </c:pt>
                <c:pt idx="381">
                  <c:v>56.827538100304082</c:v>
                </c:pt>
                <c:pt idx="382">
                  <c:v>55.139691472100822</c:v>
                </c:pt>
                <c:pt idx="383">
                  <c:v>72.451844843898471</c:v>
                </c:pt>
                <c:pt idx="384">
                  <c:v>63.76399821569521</c:v>
                </c:pt>
                <c:pt idx="385">
                  <c:v>67.076151587492859</c:v>
                </c:pt>
                <c:pt idx="386">
                  <c:v>82.388304959289599</c:v>
                </c:pt>
                <c:pt idx="387">
                  <c:v>67.700458331087248</c:v>
                </c:pt>
                <c:pt idx="388">
                  <c:v>93.012611702883987</c:v>
                </c:pt>
                <c:pt idx="389">
                  <c:v>56.324765074681636</c:v>
                </c:pt>
                <c:pt idx="390">
                  <c:v>49.636918446478376</c:v>
                </c:pt>
                <c:pt idx="391">
                  <c:v>54.949071818276025</c:v>
                </c:pt>
                <c:pt idx="392">
                  <c:v>71.261225190072764</c:v>
                </c:pt>
                <c:pt idx="393">
                  <c:v>69.573378561870413</c:v>
                </c:pt>
                <c:pt idx="394">
                  <c:v>67.885531933667153</c:v>
                </c:pt>
                <c:pt idx="395">
                  <c:v>91.197685305464802</c:v>
                </c:pt>
                <c:pt idx="396">
                  <c:v>75.509838677261541</c:v>
                </c:pt>
                <c:pt idx="397">
                  <c:v>71.82199204905919</c:v>
                </c:pt>
                <c:pt idx="398">
                  <c:v>98.134145420856839</c:v>
                </c:pt>
                <c:pt idx="399">
                  <c:v>76.446298792653579</c:v>
                </c:pt>
                <c:pt idx="400">
                  <c:v>80.758452164451228</c:v>
                </c:pt>
                <c:pt idx="401">
                  <c:v>82.070605536247967</c:v>
                </c:pt>
                <c:pt idx="402">
                  <c:v>93.382758908045616</c:v>
                </c:pt>
                <c:pt idx="403">
                  <c:v>80.694912279842356</c:v>
                </c:pt>
                <c:pt idx="404">
                  <c:v>63.007065651640005</c:v>
                </c:pt>
                <c:pt idx="405">
                  <c:v>82.319219023436744</c:v>
                </c:pt>
                <c:pt idx="406">
                  <c:v>117.63137239523439</c:v>
                </c:pt>
                <c:pt idx="407">
                  <c:v>108.94352576703113</c:v>
                </c:pt>
                <c:pt idx="408">
                  <c:v>111.25567913882878</c:v>
                </c:pt>
                <c:pt idx="409">
                  <c:v>114.56783251062552</c:v>
                </c:pt>
                <c:pt idx="410">
                  <c:v>101.87998588242317</c:v>
                </c:pt>
                <c:pt idx="411">
                  <c:v>111.19213925421991</c:v>
                </c:pt>
                <c:pt idx="412">
                  <c:v>132.50429262601756</c:v>
                </c:pt>
                <c:pt idx="413">
                  <c:v>121.8164459978143</c:v>
                </c:pt>
                <c:pt idx="414">
                  <c:v>138.12859936961195</c:v>
                </c:pt>
                <c:pt idx="415">
                  <c:v>138.44075274140869</c:v>
                </c:pt>
                <c:pt idx="416">
                  <c:v>146.75290611320634</c:v>
                </c:pt>
                <c:pt idx="417">
                  <c:v>162.06505948500308</c:v>
                </c:pt>
                <c:pt idx="418">
                  <c:v>111.37721285680072</c:v>
                </c:pt>
                <c:pt idx="419">
                  <c:v>165.68936622859746</c:v>
                </c:pt>
                <c:pt idx="420">
                  <c:v>135.00151960039511</c:v>
                </c:pt>
                <c:pt idx="421">
                  <c:v>158.31367297219185</c:v>
                </c:pt>
                <c:pt idx="422">
                  <c:v>128.6258263439895</c:v>
                </c:pt>
                <c:pt idx="423">
                  <c:v>160.93797971578624</c:v>
                </c:pt>
                <c:pt idx="424">
                  <c:v>126.25013308758389</c:v>
                </c:pt>
                <c:pt idx="425">
                  <c:v>153.56228645938063</c:v>
                </c:pt>
                <c:pt idx="426">
                  <c:v>174.87443983117828</c:v>
                </c:pt>
                <c:pt idx="427">
                  <c:v>190.18659320297502</c:v>
                </c:pt>
                <c:pt idx="428">
                  <c:v>130.49874657477267</c:v>
                </c:pt>
                <c:pt idx="429">
                  <c:v>165.81089994656941</c:v>
                </c:pt>
                <c:pt idx="430">
                  <c:v>143.12305331836706</c:v>
                </c:pt>
                <c:pt idx="431">
                  <c:v>145.4352066901638</c:v>
                </c:pt>
                <c:pt idx="432">
                  <c:v>127.74736006196144</c:v>
                </c:pt>
                <c:pt idx="433">
                  <c:v>162.05951343375818</c:v>
                </c:pt>
                <c:pt idx="434">
                  <c:v>155.37166680555583</c:v>
                </c:pt>
                <c:pt idx="435">
                  <c:v>180.68382017735257</c:v>
                </c:pt>
                <c:pt idx="436">
                  <c:v>131.99597354915022</c:v>
                </c:pt>
                <c:pt idx="437">
                  <c:v>171.30812692094696</c:v>
                </c:pt>
                <c:pt idx="438">
                  <c:v>156.62028029274461</c:v>
                </c:pt>
                <c:pt idx="439">
                  <c:v>164.93243366454135</c:v>
                </c:pt>
                <c:pt idx="440">
                  <c:v>146.244587036339</c:v>
                </c:pt>
                <c:pt idx="441">
                  <c:v>156.55674040813574</c:v>
                </c:pt>
                <c:pt idx="442">
                  <c:v>163.86889377993339</c:v>
                </c:pt>
                <c:pt idx="443">
                  <c:v>158.18104715173013</c:v>
                </c:pt>
                <c:pt idx="444">
                  <c:v>128.49320052352778</c:v>
                </c:pt>
                <c:pt idx="445">
                  <c:v>129.80535389532452</c:v>
                </c:pt>
                <c:pt idx="446">
                  <c:v>121.11750726712216</c:v>
                </c:pt>
                <c:pt idx="447">
                  <c:v>138.4296606389189</c:v>
                </c:pt>
                <c:pt idx="448">
                  <c:v>88.741814010716553</c:v>
                </c:pt>
                <c:pt idx="449">
                  <c:v>121.05396738251329</c:v>
                </c:pt>
                <c:pt idx="450">
                  <c:v>101.36612075431094</c:v>
                </c:pt>
                <c:pt idx="451">
                  <c:v>128.67827412610768</c:v>
                </c:pt>
                <c:pt idx="452">
                  <c:v>140.99042749790533</c:v>
                </c:pt>
                <c:pt idx="453">
                  <c:v>101.30258086970207</c:v>
                </c:pt>
                <c:pt idx="454">
                  <c:v>117.61473424149972</c:v>
                </c:pt>
                <c:pt idx="455">
                  <c:v>110.92688761329646</c:v>
                </c:pt>
                <c:pt idx="456">
                  <c:v>117.23904098509411</c:v>
                </c:pt>
                <c:pt idx="457">
                  <c:v>114.55119435689085</c:v>
                </c:pt>
                <c:pt idx="458">
                  <c:v>78.863347728688495</c:v>
                </c:pt>
                <c:pt idx="459">
                  <c:v>104.17550110048523</c:v>
                </c:pt>
                <c:pt idx="460">
                  <c:v>87.487654472282884</c:v>
                </c:pt>
                <c:pt idx="461">
                  <c:v>83.799807844079623</c:v>
                </c:pt>
                <c:pt idx="462">
                  <c:v>91.111961215877272</c:v>
                </c:pt>
                <c:pt idx="463">
                  <c:v>78.424114587674012</c:v>
                </c:pt>
                <c:pt idx="464">
                  <c:v>79.736267959471661</c:v>
                </c:pt>
                <c:pt idx="465">
                  <c:v>91.048421331268401</c:v>
                </c:pt>
                <c:pt idx="466">
                  <c:v>107.36057470306605</c:v>
                </c:pt>
                <c:pt idx="467">
                  <c:v>99.672728074862789</c:v>
                </c:pt>
                <c:pt idx="468">
                  <c:v>65.984881446660438</c:v>
                </c:pt>
                <c:pt idx="469">
                  <c:v>59.297034818457178</c:v>
                </c:pt>
                <c:pt idx="470">
                  <c:v>69.609188190254827</c:v>
                </c:pt>
                <c:pt idx="471">
                  <c:v>69.921341562051566</c:v>
                </c:pt>
                <c:pt idx="472">
                  <c:v>69.233494933849215</c:v>
                </c:pt>
                <c:pt idx="473">
                  <c:v>73.545648305645955</c:v>
                </c:pt>
                <c:pt idx="474">
                  <c:v>42.857801677443604</c:v>
                </c:pt>
                <c:pt idx="475">
                  <c:v>62.169955049240343</c:v>
                </c:pt>
                <c:pt idx="476">
                  <c:v>45.482108421037992</c:v>
                </c:pt>
                <c:pt idx="477">
                  <c:v>67.794261792834732</c:v>
                </c:pt>
                <c:pt idx="478">
                  <c:v>86.106415164632381</c:v>
                </c:pt>
                <c:pt idx="479">
                  <c:v>73.41856853642912</c:v>
                </c:pt>
                <c:pt idx="480">
                  <c:v>54.730721908226769</c:v>
                </c:pt>
                <c:pt idx="481">
                  <c:v>57.042875280023509</c:v>
                </c:pt>
                <c:pt idx="482">
                  <c:v>74.355028651821158</c:v>
                </c:pt>
                <c:pt idx="483">
                  <c:v>74.667182023617897</c:v>
                </c:pt>
                <c:pt idx="484">
                  <c:v>42.979335395415546</c:v>
                </c:pt>
                <c:pt idx="485">
                  <c:v>60.291488767212286</c:v>
                </c:pt>
                <c:pt idx="486">
                  <c:v>50.603642139009935</c:v>
                </c:pt>
                <c:pt idx="487">
                  <c:v>71.915795510806674</c:v>
                </c:pt>
                <c:pt idx="488">
                  <c:v>80.227948882604323</c:v>
                </c:pt>
                <c:pt idx="489">
                  <c:v>73.540102254401063</c:v>
                </c:pt>
                <c:pt idx="490">
                  <c:v>72.852255626198712</c:v>
                </c:pt>
                <c:pt idx="491">
                  <c:v>81.164408997995452</c:v>
                </c:pt>
                <c:pt idx="492">
                  <c:v>76.476562369793101</c:v>
                </c:pt>
                <c:pt idx="493">
                  <c:v>57.78871574158984</c:v>
                </c:pt>
                <c:pt idx="494">
                  <c:v>63.100869113387489</c:v>
                </c:pt>
                <c:pt idx="495">
                  <c:v>60.413022485184229</c:v>
                </c:pt>
                <c:pt idx="496">
                  <c:v>57.725175856981878</c:v>
                </c:pt>
                <c:pt idx="497">
                  <c:v>55.037329228778617</c:v>
                </c:pt>
                <c:pt idx="498">
                  <c:v>83.349482600576266</c:v>
                </c:pt>
                <c:pt idx="499">
                  <c:v>82.661635972373006</c:v>
                </c:pt>
                <c:pt idx="500">
                  <c:v>49.973789344170655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  <c:pt idx="441">
                  <c:v>271.1474530129849</c:v>
                </c:pt>
                <c:pt idx="442">
                  <c:v>271.09745301298494</c:v>
                </c:pt>
                <c:pt idx="443">
                  <c:v>271.04745301298499</c:v>
                </c:pt>
                <c:pt idx="444">
                  <c:v>270.99745301298503</c:v>
                </c:pt>
                <c:pt idx="445">
                  <c:v>270.94745301298508</c:v>
                </c:pt>
                <c:pt idx="446">
                  <c:v>270.89745301298512</c:v>
                </c:pt>
                <c:pt idx="447">
                  <c:v>270.84745301298517</c:v>
                </c:pt>
                <c:pt idx="448">
                  <c:v>270.79745301298522</c:v>
                </c:pt>
                <c:pt idx="449">
                  <c:v>270.74745301298526</c:v>
                </c:pt>
                <c:pt idx="450">
                  <c:v>270.69745301298531</c:v>
                </c:pt>
                <c:pt idx="451">
                  <c:v>270.64745301298535</c:v>
                </c:pt>
                <c:pt idx="452">
                  <c:v>270.5974530129854</c:v>
                </c:pt>
                <c:pt idx="453">
                  <c:v>270.54745301298544</c:v>
                </c:pt>
                <c:pt idx="454">
                  <c:v>270.49745301298549</c:v>
                </c:pt>
                <c:pt idx="455">
                  <c:v>270.44745301298553</c:v>
                </c:pt>
                <c:pt idx="456">
                  <c:v>270.39745301298558</c:v>
                </c:pt>
                <c:pt idx="457">
                  <c:v>270.34745301298562</c:v>
                </c:pt>
                <c:pt idx="458">
                  <c:v>270.29745301298567</c:v>
                </c:pt>
                <c:pt idx="459">
                  <c:v>270.24745301298572</c:v>
                </c:pt>
                <c:pt idx="460">
                  <c:v>270.19745301298576</c:v>
                </c:pt>
                <c:pt idx="461">
                  <c:v>270.14745301298581</c:v>
                </c:pt>
                <c:pt idx="462">
                  <c:v>270.09745301298585</c:v>
                </c:pt>
                <c:pt idx="463">
                  <c:v>270.0474530129859</c:v>
                </c:pt>
                <c:pt idx="464">
                  <c:v>269.99745301298594</c:v>
                </c:pt>
                <c:pt idx="465">
                  <c:v>269.94745301298599</c:v>
                </c:pt>
                <c:pt idx="466">
                  <c:v>269.89745301298603</c:v>
                </c:pt>
                <c:pt idx="467">
                  <c:v>269.84745301298608</c:v>
                </c:pt>
                <c:pt idx="468">
                  <c:v>269.79745301298613</c:v>
                </c:pt>
                <c:pt idx="469">
                  <c:v>269.74745301298617</c:v>
                </c:pt>
                <c:pt idx="470">
                  <c:v>269.69745301298622</c:v>
                </c:pt>
                <c:pt idx="471">
                  <c:v>269.64745301298626</c:v>
                </c:pt>
                <c:pt idx="472">
                  <c:v>269.59745301298631</c:v>
                </c:pt>
                <c:pt idx="473">
                  <c:v>269.54745301298635</c:v>
                </c:pt>
                <c:pt idx="474">
                  <c:v>269.4974530129864</c:v>
                </c:pt>
                <c:pt idx="475">
                  <c:v>269.44745301298644</c:v>
                </c:pt>
                <c:pt idx="476">
                  <c:v>269.39745301298649</c:v>
                </c:pt>
                <c:pt idx="477">
                  <c:v>269.34745301298653</c:v>
                </c:pt>
                <c:pt idx="478">
                  <c:v>269.29745301298658</c:v>
                </c:pt>
                <c:pt idx="479">
                  <c:v>269.24745301298663</c:v>
                </c:pt>
                <c:pt idx="480">
                  <c:v>269.19745301298667</c:v>
                </c:pt>
                <c:pt idx="481">
                  <c:v>269.14745301298672</c:v>
                </c:pt>
                <c:pt idx="482">
                  <c:v>269.09745301298676</c:v>
                </c:pt>
                <c:pt idx="483">
                  <c:v>269.04745301298681</c:v>
                </c:pt>
                <c:pt idx="484">
                  <c:v>268.99745301298685</c:v>
                </c:pt>
                <c:pt idx="485">
                  <c:v>268.9474530129869</c:v>
                </c:pt>
                <c:pt idx="486">
                  <c:v>268.89745301298694</c:v>
                </c:pt>
                <c:pt idx="487">
                  <c:v>268.84745301298699</c:v>
                </c:pt>
                <c:pt idx="488">
                  <c:v>268.79745301298703</c:v>
                </c:pt>
                <c:pt idx="489">
                  <c:v>268.74745301298708</c:v>
                </c:pt>
                <c:pt idx="490">
                  <c:v>268.69745301298713</c:v>
                </c:pt>
                <c:pt idx="491">
                  <c:v>268.64745301298717</c:v>
                </c:pt>
                <c:pt idx="492">
                  <c:v>268.59745301298722</c:v>
                </c:pt>
                <c:pt idx="493">
                  <c:v>268.54745301298726</c:v>
                </c:pt>
                <c:pt idx="494">
                  <c:v>268.49745301298731</c:v>
                </c:pt>
                <c:pt idx="495">
                  <c:v>268.44745301298735</c:v>
                </c:pt>
                <c:pt idx="496">
                  <c:v>268.3974530129874</c:v>
                </c:pt>
                <c:pt idx="497">
                  <c:v>268.34745301298744</c:v>
                </c:pt>
                <c:pt idx="498">
                  <c:v>268.29745301298749</c:v>
                </c:pt>
                <c:pt idx="499">
                  <c:v>268.24745301298753</c:v>
                </c:pt>
                <c:pt idx="500">
                  <c:v>268.19745301298758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3.5048096158854254E-40</c:v>
                </c:pt>
                <c:pt idx="1">
                  <c:v>8.4964631152562015E-40</c:v>
                </c:pt>
                <c:pt idx="2">
                  <c:v>2.0512147220545187E-39</c:v>
                </c:pt>
                <c:pt idx="3">
                  <c:v>4.9315481430381118E-39</c:v>
                </c:pt>
                <c:pt idx="4">
                  <c:v>1.1807409710260296E-38</c:v>
                </c:pt>
                <c:pt idx="5">
                  <c:v>2.8153033244612845E-38</c:v>
                </c:pt>
                <c:pt idx="6">
                  <c:v>6.6849006444074943E-38</c:v>
                </c:pt>
                <c:pt idx="7">
                  <c:v>1.5807526711846366E-37</c:v>
                </c:pt>
                <c:pt idx="8">
                  <c:v>3.7224776223155469E-37</c:v>
                </c:pt>
                <c:pt idx="9">
                  <c:v>8.7297030460358129E-37</c:v>
                </c:pt>
                <c:pt idx="10">
                  <c:v>2.0387597438989896E-36</c:v>
                </c:pt>
                <c:pt idx="11">
                  <c:v>4.741675532765634E-36</c:v>
                </c:pt>
                <c:pt idx="12">
                  <c:v>1.0982388909305471E-35</c:v>
                </c:pt>
                <c:pt idx="13">
                  <c:v>2.5331505950699242E-35</c:v>
                </c:pt>
                <c:pt idx="14">
                  <c:v>5.8186790576312462E-35</c:v>
                </c:pt>
                <c:pt idx="15">
                  <c:v>1.3310274168814161E-34</c:v>
                </c:pt>
                <c:pt idx="16">
                  <c:v>3.0321368815608258E-34</c:v>
                </c:pt>
                <c:pt idx="17">
                  <c:v>6.8787544781296241E-34</c:v>
                </c:pt>
                <c:pt idx="18">
                  <c:v>1.5540679998482878E-33</c:v>
                </c:pt>
                <c:pt idx="19">
                  <c:v>3.496466978584548E-33</c:v>
                </c:pt>
                <c:pt idx="20">
                  <c:v>7.8340808262172284E-33</c:v>
                </c:pt>
                <c:pt idx="21">
                  <c:v>1.7480178723715686E-32</c:v>
                </c:pt>
                <c:pt idx="22">
                  <c:v>3.8842117103100702E-32</c:v>
                </c:pt>
                <c:pt idx="23">
                  <c:v>8.595262044582269E-32</c:v>
                </c:pt>
                <c:pt idx="24">
                  <c:v>1.8941508087323467E-31</c:v>
                </c:pt>
                <c:pt idx="25">
                  <c:v>4.1568962923009209E-31</c:v>
                </c:pt>
                <c:pt idx="26">
                  <c:v>9.0849602085318804E-31</c:v>
                </c:pt>
                <c:pt idx="27">
                  <c:v>1.9773159655952604E-30</c:v>
                </c:pt>
                <c:pt idx="28">
                  <c:v>4.2857646700998407E-30</c:v>
                </c:pt>
                <c:pt idx="29">
                  <c:v>9.2508102210692446E-30</c:v>
                </c:pt>
                <c:pt idx="30">
                  <c:v>1.9885221207497362E-29</c:v>
                </c:pt>
                <c:pt idx="31">
                  <c:v>4.2567709812677157E-29</c:v>
                </c:pt>
                <c:pt idx="32">
                  <c:v>9.0746388033194386E-29</c:v>
                </c:pt>
                <c:pt idx="33">
                  <c:v>1.9265381534378923E-28</c:v>
                </c:pt>
                <c:pt idx="34">
                  <c:v>4.0731001099678651E-28</c:v>
                </c:pt>
                <c:pt idx="35">
                  <c:v>8.5757430184420796E-28</c:v>
                </c:pt>
                <c:pt idx="36">
                  <c:v>1.7981157131957753E-27</c:v>
                </c:pt>
                <c:pt idx="37">
                  <c:v>3.7545917178026068E-27</c:v>
                </c:pt>
                <c:pt idx="38">
                  <c:v>7.807410298606578E-27</c:v>
                </c:pt>
                <c:pt idx="39">
                  <c:v>1.616778377626759E-26</c:v>
                </c:pt>
                <c:pt idx="40">
                  <c:v>3.3342118094896705E-26</c:v>
                </c:pt>
                <c:pt idx="41">
                  <c:v>6.8475479519244654E-26</c:v>
                </c:pt>
                <c:pt idx="42">
                  <c:v>1.4004776514086186E-25</c:v>
                </c:pt>
                <c:pt idx="43">
                  <c:v>2.8524397980934541E-25</c:v>
                </c:pt>
                <c:pt idx="44">
                  <c:v>5.7857011266475815E-25</c:v>
                </c:pt>
                <c:pt idx="45">
                  <c:v>1.1686775661980399E-24</c:v>
                </c:pt>
                <c:pt idx="46">
                  <c:v>2.3508917032531052E-24</c:v>
                </c:pt>
                <c:pt idx="47">
                  <c:v>4.7094451475440798E-24</c:v>
                </c:pt>
                <c:pt idx="48">
                  <c:v>9.3952007950806235E-24</c:v>
                </c:pt>
                <c:pt idx="49">
                  <c:v>1.8665584475690043E-23</c:v>
                </c:pt>
                <c:pt idx="50">
                  <c:v>3.6929746336539885E-23</c:v>
                </c:pt>
                <c:pt idx="51">
                  <c:v>7.276294350384882E-23</c:v>
                </c:pt>
                <c:pt idx="52">
                  <c:v>1.4277211661706575E-22</c:v>
                </c:pt>
                <c:pt idx="53">
                  <c:v>2.7898171549811293E-22</c:v>
                </c:pt>
                <c:pt idx="54">
                  <c:v>5.4288430564211775E-22</c:v>
                </c:pt>
                <c:pt idx="55">
                  <c:v>1.0520540117312575E-21</c:v>
                </c:pt>
                <c:pt idx="56">
                  <c:v>2.0303363526350713E-21</c:v>
                </c:pt>
                <c:pt idx="57">
                  <c:v>3.9020887985757361E-21</c:v>
                </c:pt>
                <c:pt idx="58">
                  <c:v>7.4683645655498973E-21</c:v>
                </c:pt>
                <c:pt idx="59">
                  <c:v>1.4234855895296039E-20</c:v>
                </c:pt>
                <c:pt idx="60">
                  <c:v>2.7019657774926889E-20</c:v>
                </c:pt>
                <c:pt idx="61">
                  <c:v>5.1074699121525235E-20</c:v>
                </c:pt>
                <c:pt idx="62">
                  <c:v>9.614594968948505E-20</c:v>
                </c:pt>
                <c:pt idx="63">
                  <c:v>1.802417411434024E-19</c:v>
                </c:pt>
                <c:pt idx="64">
                  <c:v>3.3649526569211252E-19</c:v>
                </c:pt>
                <c:pt idx="65">
                  <c:v>6.2560721165458602E-19</c:v>
                </c:pt>
                <c:pt idx="66">
                  <c:v>1.1583071529344015E-18</c:v>
                </c:pt>
                <c:pt idx="67">
                  <c:v>2.135723045570299E-18</c:v>
                </c:pt>
                <c:pt idx="68">
                  <c:v>3.9216184165636313E-18</c:v>
                </c:pt>
                <c:pt idx="69">
                  <c:v>7.1710860968098417E-18</c:v>
                </c:pt>
                <c:pt idx="70">
                  <c:v>1.305881423012974E-17</c:v>
                </c:pt>
                <c:pt idx="71">
                  <c:v>2.3682184198190034E-17</c:v>
                </c:pt>
                <c:pt idx="72">
                  <c:v>4.2769972340501811E-17</c:v>
                </c:pt>
                <c:pt idx="73">
                  <c:v>7.6922853785705094E-17</c:v>
                </c:pt>
                <c:pt idx="74">
                  <c:v>1.3777518732972324E-16</c:v>
                </c:pt>
                <c:pt idx="75">
                  <c:v>2.4574564845908155E-16</c:v>
                </c:pt>
                <c:pt idx="76">
                  <c:v>4.3651569776681374E-16</c:v>
                </c:pt>
                <c:pt idx="77">
                  <c:v>7.721703117151418E-16</c:v>
                </c:pt>
                <c:pt idx="78">
                  <c:v>1.3602713073392229E-15</c:v>
                </c:pt>
                <c:pt idx="79">
                  <c:v>2.3863666924055915E-15</c:v>
                </c:pt>
                <c:pt idx="80">
                  <c:v>4.1691548304078902E-15</c:v>
                </c:pt>
                <c:pt idx="81">
                  <c:v>7.2536746596923696E-15</c:v>
                </c:pt>
                <c:pt idx="82">
                  <c:v>1.2568033380745588E-14</c:v>
                </c:pt>
                <c:pt idx="83">
                  <c:v>2.1685816674233069E-14</c:v>
                </c:pt>
                <c:pt idx="84">
                  <c:v>3.7263482710520045E-14</c:v>
                </c:pt>
                <c:pt idx="85">
                  <c:v>6.3766166162082288E-14</c:v>
                </c:pt>
                <c:pt idx="86">
                  <c:v>1.0866667394946835E-13</c:v>
                </c:pt>
                <c:pt idx="87">
                  <c:v>1.8441729441241353E-13</c:v>
                </c:pt>
                <c:pt idx="88">
                  <c:v>3.1167798087188186E-13</c:v>
                </c:pt>
                <c:pt idx="89">
                  <c:v>5.2457767157209321E-13</c:v>
                </c:pt>
                <c:pt idx="90">
                  <c:v>8.792506220356272E-13</c:v>
                </c:pt>
                <c:pt idx="91">
                  <c:v>1.4676238852548004E-12</c:v>
                </c:pt>
                <c:pt idx="92">
                  <c:v>2.4395856041315975E-12</c:v>
                </c:pt>
                <c:pt idx="93">
                  <c:v>4.0384671680531032E-12</c:v>
                </c:pt>
                <c:pt idx="94">
                  <c:v>6.657577870332242E-12</c:v>
                </c:pt>
                <c:pt idx="95">
                  <c:v>1.0929874040608958E-11</c:v>
                </c:pt>
                <c:pt idx="96">
                  <c:v>1.7869535474400691E-11</c:v>
                </c:pt>
                <c:pt idx="97">
                  <c:v>2.909447820657679E-11</c:v>
                </c:pt>
                <c:pt idx="98">
                  <c:v>4.7174476161909059E-11</c:v>
                </c:pt>
                <c:pt idx="99">
                  <c:v>7.617330580475114E-11</c:v>
                </c:pt>
                <c:pt idx="100">
                  <c:v>1.224891793274667E-10</c:v>
                </c:pt>
                <c:pt idx="101">
                  <c:v>1.9615159768684748E-10</c:v>
                </c:pt>
                <c:pt idx="102">
                  <c:v>3.1281327754451426E-10</c:v>
                </c:pt>
                <c:pt idx="103">
                  <c:v>4.9679556626664924E-10</c:v>
                </c:pt>
                <c:pt idx="104">
                  <c:v>7.857229664778924E-10</c:v>
                </c:pt>
                <c:pt idx="105">
                  <c:v>1.2375432560594628E-9</c:v>
                </c:pt>
                <c:pt idx="106">
                  <c:v>1.9411117202850956E-9</c:v>
                </c:pt>
                <c:pt idx="107">
                  <c:v>3.0320745813684367E-9</c:v>
                </c:pt>
                <c:pt idx="108">
                  <c:v>4.7165933163323548E-9</c:v>
                </c:pt>
                <c:pt idx="109">
                  <c:v>7.3066143696826229E-9</c:v>
                </c:pt>
                <c:pt idx="110">
                  <c:v>1.1272056211761831E-8</c:v>
                </c:pt>
                <c:pt idx="111">
                  <c:v>1.7317663989194866E-8</c:v>
                </c:pt>
                <c:pt idx="112">
                  <c:v>2.6495655945191983E-8</c:v>
                </c:pt>
                <c:pt idx="113">
                  <c:v>4.0370046188871584E-8</c:v>
                </c:pt>
                <c:pt idx="114">
                  <c:v>6.1255208256468237E-8</c:v>
                </c:pt>
                <c:pt idx="115">
                  <c:v>9.2560565429473724E-8</c:v>
                </c:pt>
                <c:pt idx="116">
                  <c:v>1.3928622913137963E-7</c:v>
                </c:pt>
                <c:pt idx="117">
                  <c:v>2.0873225588987626E-7</c:v>
                </c:pt>
                <c:pt idx="118">
                  <c:v>3.1150868281472875E-7</c:v>
                </c:pt>
                <c:pt idx="119">
                  <c:v>4.6296690831747407E-7</c:v>
                </c:pt>
                <c:pt idx="120">
                  <c:v>6.852182906019809E-7</c:v>
                </c:pt>
                <c:pt idx="121">
                  <c:v>1.0099669172723482E-6</c:v>
                </c:pt>
                <c:pt idx="122">
                  <c:v>1.4824653558424958E-6</c:v>
                </c:pt>
                <c:pt idx="123">
                  <c:v>2.1670112285107179E-6</c:v>
                </c:pt>
                <c:pt idx="124">
                  <c:v>3.154546794460338E-6</c:v>
                </c:pt>
                <c:pt idx="125">
                  <c:v>4.5731136063217818E-6</c:v>
                </c:pt>
                <c:pt idx="126">
                  <c:v>6.6021625141914102E-6</c:v>
                </c:pt>
                <c:pt idx="127">
                  <c:v>9.49204163009751E-6</c:v>
                </c:pt>
                <c:pt idx="128">
                  <c:v>1.3590400708044796E-5</c:v>
                </c:pt>
                <c:pt idx="129">
                  <c:v>1.9377783232259564E-5</c:v>
                </c:pt>
                <c:pt idx="130">
                  <c:v>2.7515355523986461E-5</c:v>
                </c:pt>
                <c:pt idx="131">
                  <c:v>3.8908578797565487E-5</c:v>
                </c:pt>
                <c:pt idx="132">
                  <c:v>5.4791704452983988E-5</c:v>
                </c:pt>
                <c:pt idx="133">
                  <c:v>7.6839310169588609E-5</c:v>
                </c:pt>
                <c:pt idx="134">
                  <c:v>1.0731274592851868E-4</c:v>
                </c:pt>
                <c:pt idx="135">
                  <c:v>1.4925138229994071E-4</c:v>
                </c:pt>
                <c:pt idx="136">
                  <c:v>2.0672101092726239E-4</c:v>
                </c:pt>
                <c:pt idx="137">
                  <c:v>2.851347060634952E-4</c:v>
                </c:pt>
                <c:pt idx="138">
                  <c:v>3.9166498548927472E-4</c:v>
                </c:pt>
                <c:pt idx="139">
                  <c:v>5.3577027786546488E-4</c:v>
                </c:pt>
                <c:pt idx="140">
                  <c:v>7.2986357582585063E-4</c:v>
                </c:pt>
                <c:pt idx="141">
                  <c:v>9.9015678461371174E-4</c:v>
                </c:pt>
                <c:pt idx="142">
                  <c:v>1.3377207034020681E-3</c:v>
                </c:pt>
                <c:pt idx="143">
                  <c:v>1.7998078149792829E-3</c:v>
                </c:pt>
                <c:pt idx="144">
                  <c:v>2.4114930896678068E-3</c:v>
                </c:pt>
                <c:pt idx="145">
                  <c:v>3.2176967663870141E-3</c:v>
                </c:pt>
                <c:pt idx="146">
                  <c:v>4.2756624349047541E-3</c:v>
                </c:pt>
                <c:pt idx="147">
                  <c:v>5.6579735138585861E-3</c:v>
                </c:pt>
                <c:pt idx="148">
                  <c:v>7.4562011177869494E-3</c:v>
                </c:pt>
                <c:pt idx="149">
                  <c:v>9.7852859505717579E-3</c:v>
                </c:pt>
                <c:pt idx="150">
                  <c:v>1.2788765754464498E-2</c:v>
                </c:pt>
                <c:pt idx="151">
                  <c:v>1.6644967358102284E-2</c:v>
                </c:pt>
                <c:pt idx="152">
                  <c:v>2.1574287742579069E-2</c:v>
                </c:pt>
                <c:pt idx="153">
                  <c:v>2.7847690881089831E-2</c:v>
                </c:pt>
                <c:pt idx="154">
                  <c:v>3.5796545367758795E-2</c:v>
                </c:pt>
                <c:pt idx="155">
                  <c:v>4.5823920873071494E-2</c:v>
                </c:pt>
                <c:pt idx="156">
                  <c:v>5.8417447982553487E-2</c:v>
                </c:pt>
                <c:pt idx="157">
                  <c:v>7.4163824660187352E-2</c:v>
                </c:pt>
                <c:pt idx="158">
                  <c:v>9.3765022078241528E-2</c:v>
                </c:pt>
                <c:pt idx="159">
                  <c:v>0.11805620156608636</c:v>
                </c:pt>
                <c:pt idx="160">
                  <c:v>0.14802530177312184</c:v>
                </c:pt>
                <c:pt idx="161">
                  <c:v>0.18483418985673344</c:v>
                </c:pt>
                <c:pt idx="162">
                  <c:v>0.22984119196629677</c:v>
                </c:pt>
                <c:pt idx="163">
                  <c:v>0.28462472631885721</c:v>
                </c:pt>
                <c:pt idx="164">
                  <c:v>0.3510076571467593</c:v>
                </c:pt>
                <c:pt idx="165">
                  <c:v>0.43108187083986083</c:v>
                </c:pt>
                <c:pt idx="166">
                  <c:v>0.52723244862486196</c:v>
                </c:pt>
                <c:pt idx="167">
                  <c:v>0.64216067596807047</c:v>
                </c:pt>
                <c:pt idx="168">
                  <c:v>0.77890499140700797</c:v>
                </c:pt>
                <c:pt idx="169">
                  <c:v>0.94085884160910038</c:v>
                </c:pt>
                <c:pt idx="170">
                  <c:v>1.1317842810620744</c:v>
                </c:pt>
                <c:pt idx="171">
                  <c:v>1.3558200408376178</c:v>
                </c:pt>
                <c:pt idx="172">
                  <c:v>1.6174826991001181</c:v>
                </c:pt>
                <c:pt idx="173">
                  <c:v>1.9216595248578321</c:v>
                </c:pt>
                <c:pt idx="174">
                  <c:v>2.2735915446313335</c:v>
                </c:pt>
                <c:pt idx="175">
                  <c:v>2.6788454079916706</c:v>
                </c:pt>
                <c:pt idx="176">
                  <c:v>3.1432727106022265</c:v>
                </c:pt>
                <c:pt idx="177">
                  <c:v>3.6729555798455644</c:v>
                </c:pt>
                <c:pt idx="178">
                  <c:v>4.2741375442069902</c:v>
                </c:pt>
                <c:pt idx="179">
                  <c:v>4.9531389971483168</c:v>
                </c:pt>
                <c:pt idx="180">
                  <c:v>5.7162569304611841</c:v>
                </c:pt>
                <c:pt idx="181">
                  <c:v>6.5696490491393718</c:v>
                </c:pt>
                <c:pt idx="182">
                  <c:v>7.5192028841937164</c:v>
                </c:pt>
                <c:pt idx="183">
                  <c:v>8.5703910822086087</c:v>
                </c:pt>
                <c:pt idx="184">
                  <c:v>9.728114657412533</c:v>
                </c:pt>
                <c:pt idx="185">
                  <c:v>10.99653662618427</c:v>
                </c:pt>
                <c:pt idx="186">
                  <c:v>12.378909084027327</c:v>
                </c:pt>
                <c:pt idx="187">
                  <c:v>13.877397406586955</c:v>
                </c:pt>
                <c:pt idx="188">
                  <c:v>15.49290583212418</c:v>
                </c:pt>
                <c:pt idx="189">
                  <c:v>17.224909184222611</c:v>
                </c:pt>
                <c:pt idx="190">
                  <c:v>19.071295891129722</c:v>
                </c:pt>
                <c:pt idx="191">
                  <c:v>21.028227723638469</c:v>
                </c:pt>
                <c:pt idx="192">
                  <c:v>23.090021780746397</c:v>
                </c:pt>
                <c:pt idx="193">
                  <c:v>25.249060179298223</c:v>
                </c:pt>
                <c:pt idx="194">
                  <c:v>27.495732633593189</c:v>
                </c:pt>
                <c:pt idx="195">
                  <c:v>29.818416633436364</c:v>
                </c:pt>
                <c:pt idx="196">
                  <c:v>32.203499242178978</c:v>
                </c:pt>
                <c:pt idx="197">
                  <c:v>34.635443646599605</c:v>
                </c:pt>
                <c:pt idx="198">
                  <c:v>37.096902514048253</c:v>
                </c:pt>
                <c:pt idx="199">
                  <c:v>39.568878974576428</c:v>
                </c:pt>
                <c:pt idx="200">
                  <c:v>42.030934681333086</c:v>
                </c:pt>
                <c:pt idx="201">
                  <c:v>44.461442954018068</c:v>
                </c:pt>
                <c:pt idx="202">
                  <c:v>46.837883527152876</c:v>
                </c:pt>
                <c:pt idx="203">
                  <c:v>49.137173961830271</c:v>
                </c:pt>
                <c:pt idx="204">
                  <c:v>51.336031393687755</c:v>
                </c:pt>
                <c:pt idx="205">
                  <c:v>53.411357038637817</c:v>
                </c:pt>
                <c:pt idx="206">
                  <c:v>55.340634816512704</c:v>
                </c:pt>
                <c:pt idx="207">
                  <c:v>57.102334631292763</c:v>
                </c:pt>
                <c:pt idx="208">
                  <c:v>58.676310307367338</c:v>
                </c:pt>
                <c:pt idx="209">
                  <c:v>60.044181956720607</c:v>
                </c:pt>
                <c:pt idx="210">
                  <c:v>61.189692662529858</c:v>
                </c:pt>
                <c:pt idx="211">
                  <c:v>62.09902981759172</c:v>
                </c:pt>
                <c:pt idx="212">
                  <c:v>62.761102244347597</c:v>
                </c:pt>
                <c:pt idx="213">
                  <c:v>63.167765325971089</c:v>
                </c:pt>
                <c:pt idx="214">
                  <c:v>63.313987760336182</c:v>
                </c:pt>
                <c:pt idx="215">
                  <c:v>63.197955163752795</c:v>
                </c:pt>
                <c:pt idx="216">
                  <c:v>62.821107541838444</c:v>
                </c:pt>
                <c:pt idx="217">
                  <c:v>62.188109545624236</c:v>
                </c:pt>
                <c:pt idx="218">
                  <c:v>61.306754371831097</c:v>
                </c:pt>
                <c:pt idx="219">
                  <c:v>60.187804075242397</c:v>
                </c:pt>
                <c:pt idx="220">
                  <c:v>58.844770867728784</c:v>
                </c:pt>
                <c:pt idx="221">
                  <c:v>57.293645616856679</c:v>
                </c:pt>
                <c:pt idx="222">
                  <c:v>55.552581168793324</c:v>
                </c:pt>
                <c:pt idx="223">
                  <c:v>53.641539257154044</c:v>
                </c:pt>
                <c:pt idx="224">
                  <c:v>51.581910585355871</c:v>
                </c:pt>
                <c:pt idx="225">
                  <c:v>49.396118162245266</c:v>
                </c:pt>
                <c:pt idx="226">
                  <c:v>47.107214120707383</c:v>
                </c:pt>
                <c:pt idx="227">
                  <c:v>44.738480062226365</c:v>
                </c:pt>
                <c:pt idx="228">
                  <c:v>42.313040465964505</c:v>
                </c:pt>
                <c:pt idx="229">
                  <c:v>39.853497909976099</c:v>
                </c:pt>
                <c:pt idx="230">
                  <c:v>37.381597816011194</c:v>
                </c:pt>
                <c:pt idx="231">
                  <c:v>34.917929197289588</c:v>
                </c:pt>
                <c:pt idx="232">
                  <c:v>32.481666515320931</c:v>
                </c:pt>
                <c:pt idx="233">
                  <c:v>30.090356294694914</c:v>
                </c:pt>
                <c:pt idx="234">
                  <c:v>27.759750661180941</c:v>
                </c:pt>
                <c:pt idx="235">
                  <c:v>25.503688513371426</c:v>
                </c:pt>
                <c:pt idx="236">
                  <c:v>23.334023661655749</c:v>
                </c:pt>
                <c:pt idx="237">
                  <c:v>21.260598014082543</c:v>
                </c:pt>
                <c:pt idx="238">
                  <c:v>19.291256792179617</c:v>
                </c:pt>
                <c:pt idx="239">
                  <c:v>17.431901847592055</c:v>
                </c:pt>
                <c:pt idx="240">
                  <c:v>15.686578439586409</c:v>
                </c:pt>
                <c:pt idx="241">
                  <c:v>14.057590331781903</c:v>
                </c:pt>
                <c:pt idx="242">
                  <c:v>12.545637772733238</c:v>
                </c:pt>
                <c:pt idx="243">
                  <c:v>11.149972829976631</c:v>
                </c:pt>
                <c:pt idx="244">
                  <c:v>9.8685666347410415</c:v>
                </c:pt>
                <c:pt idx="245">
                  <c:v>8.6982833430721627</c:v>
                </c:pt>
                <c:pt idx="246">
                  <c:v>7.6350560029340926</c:v>
                </c:pt>
                <c:pt idx="247">
                  <c:v>6.6740600077485901</c:v>
                </c:pt>
                <c:pt idx="248">
                  <c:v>5.809880385576653</c:v>
                </c:pt>
                <c:pt idx="249">
                  <c:v>5.0366697908462292</c:v>
                </c:pt>
                <c:pt idx="250">
                  <c:v>4.3482947048081906</c:v>
                </c:pt>
                <c:pt idx="251">
                  <c:v>3.7384679868883324</c:v>
                </c:pt>
                <c:pt idx="252">
                  <c:v>3.2008665301711261</c:v>
                </c:pt>
                <c:pt idx="253">
                  <c:v>2.7292333425256921</c:v>
                </c:pt>
                <c:pt idx="254">
                  <c:v>2.3174638865033566</c:v>
                </c:pt>
                <c:pt idx="255">
                  <c:v>1.9596769562949725</c:v>
                </c:pt>
                <c:pt idx="256">
                  <c:v>1.650270742841254</c:v>
                </c:pt>
                <c:pt idx="257">
                  <c:v>1.3839650363508698</c:v>
                </c:pt>
                <c:pt idx="258">
                  <c:v>1.1558307398872214</c:v>
                </c:pt>
                <c:pt idx="259">
                  <c:v>0.96130802189158426</c:v>
                </c:pt>
                <c:pt idx="260">
                  <c:v>0.79621452518766345</c:v>
                </c:pt>
                <c:pt idx="261">
                  <c:v>0.65674508237980167</c:v>
                </c:pt>
                <c:pt idx="262">
                  <c:v>0.53946437083560861</c:v>
                </c:pt>
                <c:pt idx="263">
                  <c:v>0.44129388335429343</c:v>
                </c:pt>
                <c:pt idx="264">
                  <c:v>0.35949450193994775</c:v>
                </c:pt>
                <c:pt idx="265">
                  <c:v>0.29164585028343293</c:v>
                </c:pt>
                <c:pt idx="266">
                  <c:v>0.23562347345569995</c:v>
                </c:pt>
                <c:pt idx="267">
                  <c:v>0.18957475795191264</c:v>
                </c:pt>
                <c:pt idx="268">
                  <c:v>0.15189436765646658</c:v>
                </c:pt>
                <c:pt idx="269">
                  <c:v>0.12119983654370572</c:v>
                </c:pt>
                <c:pt idx="270">
                  <c:v>9.6307830958549112E-2</c:v>
                </c:pt>
                <c:pt idx="271">
                  <c:v>7.6211476094083644E-2</c:v>
                </c:pt>
                <c:pt idx="272">
                  <c:v>6.0059034821167367E-2</c:v>
                </c:pt>
                <c:pt idx="273">
                  <c:v>4.7134133514696919E-2</c:v>
                </c:pt>
                <c:pt idx="274">
                  <c:v>3.6837649432470733E-2</c:v>
                </c:pt>
                <c:pt idx="275">
                  <c:v>2.8671307415515285E-2</c:v>
                </c:pt>
                <c:pt idx="276">
                  <c:v>2.2222979609893209E-2</c:v>
                </c:pt>
                <c:pt idx="277">
                  <c:v>1.7153639633145427E-2</c:v>
                </c:pt>
                <c:pt idx="278">
                  <c:v>1.3185890964881455E-2</c:v>
                </c:pt>
                <c:pt idx="279">
                  <c:v>1.0093967036092458E-2</c:v>
                </c:pt>
                <c:pt idx="280">
                  <c:v>7.6950861769328445E-3</c:v>
                </c:pt>
                <c:pt idx="281">
                  <c:v>5.8420369212974846E-3</c:v>
                </c:pt>
                <c:pt idx="282">
                  <c:v>4.4168668844010847E-3</c:v>
                </c:pt>
                <c:pt idx="283">
                  <c:v>3.3255503516617961E-3</c:v>
                </c:pt>
                <c:pt idx="284">
                  <c:v>2.493514791183914E-3</c:v>
                </c:pt>
                <c:pt idx="285">
                  <c:v>1.8619138113637518E-3</c:v>
                </c:pt>
                <c:pt idx="286">
                  <c:v>1.3845428525553489E-3</c:v>
                </c:pt>
                <c:pt idx="287">
                  <c:v>1.025303486889113E-3</c:v>
                </c:pt>
                <c:pt idx="288">
                  <c:v>7.5613209123885042E-4</c:v>
                </c:pt>
                <c:pt idx="289">
                  <c:v>5.5531845976254147E-4</c:v>
                </c:pt>
                <c:pt idx="290">
                  <c:v>4.0614934218573842E-4</c:v>
                </c:pt>
                <c:pt idx="291">
                  <c:v>2.9582072814479253E-4</c:v>
                </c:pt>
                <c:pt idx="292">
                  <c:v>2.1457081613435278E-4</c:v>
                </c:pt>
                <c:pt idx="293">
                  <c:v>1.5499293711745675E-4</c:v>
                </c:pt>
                <c:pt idx="294">
                  <c:v>1.1149422348897497E-4</c:v>
                </c:pt>
                <c:pt idx="295">
                  <c:v>7.9871534817733999E-5</c:v>
                </c:pt>
                <c:pt idx="296">
                  <c:v>5.6981108873113272E-5</c:v>
                </c:pt>
                <c:pt idx="297">
                  <c:v>4.0482653089263032E-5</c:v>
                </c:pt>
                <c:pt idx="298">
                  <c:v>2.8642191300272106E-5</c:v>
                </c:pt>
                <c:pt idx="299">
                  <c:v>2.0181001701836025E-5</c:v>
                </c:pt>
                <c:pt idx="300">
                  <c:v>1.4160493885192119E-5</c:v>
                </c:pt>
                <c:pt idx="301">
                  <c:v>9.8949427629005144E-6</c:v>
                </c:pt>
                <c:pt idx="302">
                  <c:v>6.8856885617476695E-6</c:v>
                </c:pt>
                <c:pt idx="303">
                  <c:v>4.7717828168652502E-6</c:v>
                </c:pt>
                <c:pt idx="304">
                  <c:v>3.2931625347436411E-6</c:v>
                </c:pt>
                <c:pt idx="305">
                  <c:v>2.2633142966194176E-6</c:v>
                </c:pt>
                <c:pt idx="306">
                  <c:v>1.5490868644001902E-6</c:v>
                </c:pt>
                <c:pt idx="307">
                  <c:v>1.0558588871411013E-6</c:v>
                </c:pt>
                <c:pt idx="308">
                  <c:v>7.1669634872423873E-7</c:v>
                </c:pt>
                <c:pt idx="309">
                  <c:v>4.8446645113330376E-7</c:v>
                </c:pt>
                <c:pt idx="310">
                  <c:v>3.2613050859021156E-7</c:v>
                </c:pt>
                <c:pt idx="311">
                  <c:v>2.186343276735306E-7</c:v>
                </c:pt>
                <c:pt idx="312">
                  <c:v>1.4596357063446023E-7</c:v>
                </c:pt>
                <c:pt idx="313">
                  <c:v>9.7044250447679781E-8</c:v>
                </c:pt>
                <c:pt idx="314">
                  <c:v>6.4253138348576938E-8</c:v>
                </c:pt>
                <c:pt idx="315">
                  <c:v>4.2366060670092962E-8</c:v>
                </c:pt>
                <c:pt idx="316">
                  <c:v>2.7818968736368128E-8</c:v>
                </c:pt>
                <c:pt idx="317">
                  <c:v>1.8191276409948262E-8</c:v>
                </c:pt>
                <c:pt idx="318">
                  <c:v>1.1846349001102277E-8</c:v>
                </c:pt>
                <c:pt idx="319">
                  <c:v>7.6825443691099694E-9</c:v>
                </c:pt>
                <c:pt idx="320">
                  <c:v>4.9616352569033173E-9</c:v>
                </c:pt>
                <c:pt idx="321">
                  <c:v>3.1911248549694657E-9</c:v>
                </c:pt>
                <c:pt idx="322">
                  <c:v>2.0439109109197909E-9</c:v>
                </c:pt>
                <c:pt idx="323">
                  <c:v>1.3037050004193829E-9</c:v>
                </c:pt>
                <c:pt idx="324">
                  <c:v>8.28125016621361E-10</c:v>
                </c:pt>
                <c:pt idx="325">
                  <c:v>5.2385570894440143E-10</c:v>
                </c:pt>
                <c:pt idx="326">
                  <c:v>3.3000966696282865E-10</c:v>
                </c:pt>
                <c:pt idx="327">
                  <c:v>2.0703360590308207E-10</c:v>
                </c:pt>
                <c:pt idx="328">
                  <c:v>1.2934636685835088E-10</c:v>
                </c:pt>
                <c:pt idx="329">
                  <c:v>8.0476082396143829E-11</c:v>
                </c:pt>
                <c:pt idx="330">
                  <c:v>4.9863025060204568E-11</c:v>
                </c:pt>
                <c:pt idx="331">
                  <c:v>3.0767316716912237E-11</c:v>
                </c:pt>
                <c:pt idx="332">
                  <c:v>1.8906007490601637E-11</c:v>
                </c:pt>
                <c:pt idx="333">
                  <c:v>1.1569357277919653E-11</c:v>
                </c:pt>
                <c:pt idx="334">
                  <c:v>7.0504663470749515E-12</c:v>
                </c:pt>
                <c:pt idx="335">
                  <c:v>4.2788361751215081E-12</c:v>
                </c:pt>
                <c:pt idx="336">
                  <c:v>2.5860247529103124E-12</c:v>
                </c:pt>
                <c:pt idx="337">
                  <c:v>1.5564633543445801E-12</c:v>
                </c:pt>
                <c:pt idx="338">
                  <c:v>9.3291983397481688E-13</c:v>
                </c:pt>
                <c:pt idx="339">
                  <c:v>5.5686376121595686E-13</c:v>
                </c:pt>
                <c:pt idx="340">
                  <c:v>3.3101889935829284E-13</c:v>
                </c:pt>
                <c:pt idx="341">
                  <c:v>1.9595476472835324E-13</c:v>
                </c:pt>
                <c:pt idx="342">
                  <c:v>1.1552023654519844E-13</c:v>
                </c:pt>
                <c:pt idx="343">
                  <c:v>6.7820270061715161E-14</c:v>
                </c:pt>
                <c:pt idx="344">
                  <c:v>3.9651549556016415E-14</c:v>
                </c:pt>
                <c:pt idx="345">
                  <c:v>2.3086602043466326E-14</c:v>
                </c:pt>
                <c:pt idx="346">
                  <c:v>1.3386254376019674E-14</c:v>
                </c:pt>
                <c:pt idx="347">
                  <c:v>7.7296055872021287E-15</c:v>
                </c:pt>
                <c:pt idx="348">
                  <c:v>4.4448263471005504E-15</c:v>
                </c:pt>
                <c:pt idx="349">
                  <c:v>2.545373196221712E-15</c:v>
                </c:pt>
                <c:pt idx="350">
                  <c:v>1.4516012664615196E-15</c:v>
                </c:pt>
                <c:pt idx="351">
                  <c:v>8.2440841129631482E-16</c:v>
                </c:pt>
                <c:pt idx="352">
                  <c:v>4.6626916259558168E-16</c:v>
                </c:pt>
                <c:pt idx="353">
                  <c:v>2.6262143922023392E-16</c:v>
                </c:pt>
                <c:pt idx="354">
                  <c:v>1.4730682336611795E-16</c:v>
                </c:pt>
                <c:pt idx="355">
                  <c:v>8.2283878664771401E-17</c:v>
                </c:pt>
                <c:pt idx="356">
                  <c:v>4.5772628213418825E-17</c:v>
                </c:pt>
                <c:pt idx="357">
                  <c:v>2.5356899444120693E-17</c:v>
                </c:pt>
                <c:pt idx="358">
                  <c:v>1.3988967163369507E-17</c:v>
                </c:pt>
                <c:pt idx="359">
                  <c:v>7.6855394632862621E-18</c:v>
                </c:pt>
                <c:pt idx="360">
                  <c:v>4.2049638531554964E-18</c:v>
                </c:pt>
                <c:pt idx="361">
                  <c:v>2.2911281462439244E-18</c:v>
                </c:pt>
                <c:pt idx="362">
                  <c:v>1.243184819054195E-18</c:v>
                </c:pt>
                <c:pt idx="363">
                  <c:v>6.7177095033514633E-19</c:v>
                </c:pt>
                <c:pt idx="364">
                  <c:v>3.61498038137848E-19</c:v>
                </c:pt>
                <c:pt idx="365">
                  <c:v>1.9372687532993106E-19</c:v>
                </c:pt>
                <c:pt idx="366">
                  <c:v>1.0338868378048189E-19</c:v>
                </c:pt>
                <c:pt idx="367">
                  <c:v>5.4948436940820034E-20</c:v>
                </c:pt>
                <c:pt idx="368">
                  <c:v>2.9082844646473728E-20</c:v>
                </c:pt>
                <c:pt idx="369">
                  <c:v>1.5329134245571218E-20</c:v>
                </c:pt>
                <c:pt idx="370">
                  <c:v>8.0463250990831183E-21</c:v>
                </c:pt>
                <c:pt idx="371">
                  <c:v>4.2060722387101959E-21</c:v>
                </c:pt>
                <c:pt idx="372">
                  <c:v>2.1895510883620504E-21</c:v>
                </c:pt>
                <c:pt idx="373">
                  <c:v>1.135096128315793E-21</c:v>
                </c:pt>
                <c:pt idx="374">
                  <c:v>5.8601590800016408E-22</c:v>
                </c:pt>
                <c:pt idx="375">
                  <c:v>3.0129045449643392E-22</c:v>
                </c:pt>
                <c:pt idx="376">
                  <c:v>1.5426256323575303E-22</c:v>
                </c:pt>
                <c:pt idx="377">
                  <c:v>7.8656554401566379E-23</c:v>
                </c:pt>
                <c:pt idx="378">
                  <c:v>3.9940040081219257E-23</c:v>
                </c:pt>
                <c:pt idx="379">
                  <c:v>2.0196740181179521E-23</c:v>
                </c:pt>
                <c:pt idx="380">
                  <c:v>1.0170756679891705E-23</c:v>
                </c:pt>
                <c:pt idx="381">
                  <c:v>5.1006374400408675E-24</c:v>
                </c:pt>
                <c:pt idx="382">
                  <c:v>2.5473865300099859E-24</c:v>
                </c:pt>
                <c:pt idx="383">
                  <c:v>1.2669644977094992E-24</c:v>
                </c:pt>
                <c:pt idx="384">
                  <c:v>6.2752819952401875E-25</c:v>
                </c:pt>
                <c:pt idx="385">
                  <c:v>3.0952893377497909E-25</c:v>
                </c:pt>
                <c:pt idx="386">
                  <c:v>1.5204371081198176E-25</c:v>
                </c:pt>
                <c:pt idx="387">
                  <c:v>7.4376351973767568E-26</c:v>
                </c:pt>
                <c:pt idx="388">
                  <c:v>3.6232682603849551E-26</c:v>
                </c:pt>
                <c:pt idx="389">
                  <c:v>1.7577832019185028E-26</c:v>
                </c:pt>
                <c:pt idx="390">
                  <c:v>8.4923783386757558E-27</c:v>
                </c:pt>
                <c:pt idx="391">
                  <c:v>4.0859454267849719E-27</c:v>
                </c:pt>
                <c:pt idx="392">
                  <c:v>1.9577399058257476E-27</c:v>
                </c:pt>
                <c:pt idx="393">
                  <c:v>9.3415002306748307E-28</c:v>
                </c:pt>
                <c:pt idx="394">
                  <c:v>4.4389215336894279E-28</c:v>
                </c:pt>
                <c:pt idx="395">
                  <c:v>2.1005717049979671E-28</c:v>
                </c:pt>
                <c:pt idx="396">
                  <c:v>9.8991238547207469E-29</c:v>
                </c:pt>
                <c:pt idx="397">
                  <c:v>4.6457432943469619E-29</c:v>
                </c:pt>
                <c:pt idx="398">
                  <c:v>2.1712651571102207E-29</c:v>
                </c:pt>
                <c:pt idx="399">
                  <c:v>1.0105777252189566E-29</c:v>
                </c:pt>
                <c:pt idx="400">
                  <c:v>4.6840959592078697E-30</c:v>
                </c:pt>
                <c:pt idx="401">
                  <c:v>2.1621262494865794E-30</c:v>
                </c:pt>
                <c:pt idx="402">
                  <c:v>9.9388358783295062E-31</c:v>
                </c:pt>
                <c:pt idx="403">
                  <c:v>4.5497673789735225E-31</c:v>
                </c:pt>
                <c:pt idx="404">
                  <c:v>2.0741591173091747E-31</c:v>
                </c:pt>
                <c:pt idx="405">
                  <c:v>9.4166006107943501E-32</c:v>
                </c:pt>
                <c:pt idx="406">
                  <c:v>4.2574096071142393E-32</c:v>
                </c:pt>
                <c:pt idx="407">
                  <c:v>1.916884406670382E-32</c:v>
                </c:pt>
                <c:pt idx="408">
                  <c:v>8.5949947754114032E-33</c:v>
                </c:pt>
                <c:pt idx="409">
                  <c:v>3.8379075886530849E-33</c:v>
                </c:pt>
                <c:pt idx="410">
                  <c:v>1.7066427236105514E-33</c:v>
                </c:pt>
                <c:pt idx="411">
                  <c:v>7.5577046738123238E-34</c:v>
                </c:pt>
                <c:pt idx="412">
                  <c:v>3.3330085294357326E-34</c:v>
                </c:pt>
                <c:pt idx="413">
                  <c:v>1.463801327137376E-34</c:v>
                </c:pt>
                <c:pt idx="414">
                  <c:v>6.4021677871252088E-35</c:v>
                </c:pt>
                <c:pt idx="415">
                  <c:v>2.7885033527869227E-35</c:v>
                </c:pt>
                <c:pt idx="416">
                  <c:v>1.2095240101664427E-35</c:v>
                </c:pt>
                <c:pt idx="417">
                  <c:v>5.2246478146256886E-36</c:v>
                </c:pt>
                <c:pt idx="418">
                  <c:v>2.2474950877262934E-36</c:v>
                </c:pt>
                <c:pt idx="419">
                  <c:v>9.6280798965050831E-37</c:v>
                </c:pt>
                <c:pt idx="420">
                  <c:v>4.1075212948504878E-37</c:v>
                </c:pt>
                <c:pt idx="421">
                  <c:v>1.7450953672532927E-37</c:v>
                </c:pt>
                <c:pt idx="422">
                  <c:v>7.3834223411219904E-38</c:v>
                </c:pt>
                <c:pt idx="423">
                  <c:v>3.1109674052662579E-38</c:v>
                </c:pt>
                <c:pt idx="424">
                  <c:v>1.3053663531434047E-38</c:v>
                </c:pt>
                <c:pt idx="425">
                  <c:v>5.454671128690691E-39</c:v>
                </c:pt>
                <c:pt idx="426">
                  <c:v>2.2698854044737566E-39</c:v>
                </c:pt>
                <c:pt idx="427">
                  <c:v>9.4067260657885329E-40</c:v>
                </c:pt>
                <c:pt idx="428">
                  <c:v>3.8821495872095131E-40</c:v>
                </c:pt>
                <c:pt idx="429">
                  <c:v>1.5955309682597463E-40</c:v>
                </c:pt>
                <c:pt idx="430">
                  <c:v>6.5303643729390635E-41</c:v>
                </c:pt>
                <c:pt idx="431">
                  <c:v>2.6617593857537561E-41</c:v>
                </c:pt>
                <c:pt idx="432">
                  <c:v>1.0804368247073186E-41</c:v>
                </c:pt>
                <c:pt idx="433">
                  <c:v>4.3674623064082453E-42</c:v>
                </c:pt>
                <c:pt idx="434">
                  <c:v>1.7581590351919246E-42</c:v>
                </c:pt>
                <c:pt idx="435">
                  <c:v>7.0483319905868637E-43</c:v>
                </c:pt>
                <c:pt idx="436">
                  <c:v>2.8139329894991404E-43</c:v>
                </c:pt>
                <c:pt idx="437">
                  <c:v>1.1187688191777499E-43</c:v>
                </c:pt>
                <c:pt idx="438">
                  <c:v>4.4296168280342494E-44</c:v>
                </c:pt>
                <c:pt idx="439">
                  <c:v>1.746590810260981E-44</c:v>
                </c:pt>
                <c:pt idx="440">
                  <c:v>6.8582827332045749E-45</c:v>
                </c:pt>
                <c:pt idx="441">
                  <c:v>2.681876674048816E-45</c:v>
                </c:pt>
                <c:pt idx="442">
                  <c:v>1.0443869217487255E-45</c:v>
                </c:pt>
                <c:pt idx="443">
                  <c:v>4.0502632400390844E-46</c:v>
                </c:pt>
                <c:pt idx="444">
                  <c:v>1.5642432146464678E-46</c:v>
                </c:pt>
                <c:pt idx="445">
                  <c:v>6.0162311365068011E-47</c:v>
                </c:pt>
                <c:pt idx="446">
                  <c:v>2.3043261588630914E-47</c:v>
                </c:pt>
                <c:pt idx="447">
                  <c:v>8.7894680299522232E-48</c:v>
                </c:pt>
                <c:pt idx="448">
                  <c:v>3.3387233574369517E-48</c:v>
                </c:pt>
                <c:pt idx="449">
                  <c:v>1.2629829387768215E-48</c:v>
                </c:pt>
                <c:pt idx="450">
                  <c:v>4.7578827576624302E-49</c:v>
                </c:pt>
                <c:pt idx="451">
                  <c:v>1.7849628928594193E-49</c:v>
                </c:pt>
                <c:pt idx="452">
                  <c:v>6.6687410196652855E-50</c:v>
                </c:pt>
                <c:pt idx="453">
                  <c:v>2.4811768221872892E-50</c:v>
                </c:pt>
                <c:pt idx="454">
                  <c:v>9.1932862523950199E-51</c:v>
                </c:pt>
                <c:pt idx="455">
                  <c:v>3.3922125319288366E-51</c:v>
                </c:pt>
                <c:pt idx="456">
                  <c:v>1.2465064477012201E-51</c:v>
                </c:pt>
                <c:pt idx="457">
                  <c:v>4.5614740458295425E-52</c:v>
                </c:pt>
                <c:pt idx="458">
                  <c:v>1.6623217634146595E-52</c:v>
                </c:pt>
                <c:pt idx="459">
                  <c:v>6.0328729207211198E-53</c:v>
                </c:pt>
                <c:pt idx="460">
                  <c:v>2.180381394536748E-53</c:v>
                </c:pt>
                <c:pt idx="461">
                  <c:v>7.8476560711753737E-54</c:v>
                </c:pt>
                <c:pt idx="462">
                  <c:v>2.8128505577049288E-54</c:v>
                </c:pt>
                <c:pt idx="463">
                  <c:v>1.0040435742532983E-54</c:v>
                </c:pt>
                <c:pt idx="464">
                  <c:v>3.569091372785375E-55</c:v>
                </c:pt>
                <c:pt idx="465">
                  <c:v>1.2634613926308271E-55</c:v>
                </c:pt>
                <c:pt idx="466">
                  <c:v>4.4541566708060119E-56</c:v>
                </c:pt>
                <c:pt idx="467">
                  <c:v>1.5637531795488886E-56</c:v>
                </c:pt>
                <c:pt idx="468">
                  <c:v>5.4672650205855987E-57</c:v>
                </c:pt>
                <c:pt idx="469">
                  <c:v>1.9035805157937412E-57</c:v>
                </c:pt>
                <c:pt idx="470">
                  <c:v>6.6004201155571388E-58</c:v>
                </c:pt>
                <c:pt idx="471">
                  <c:v>2.2791405668123327E-58</c:v>
                </c:pt>
                <c:pt idx="472">
                  <c:v>7.8373609226501318E-59</c:v>
                </c:pt>
                <c:pt idx="473">
                  <c:v>2.6839090012306316E-59</c:v>
                </c:pt>
                <c:pt idx="474">
                  <c:v>9.1530309387833555E-60</c:v>
                </c:pt>
                <c:pt idx="475">
                  <c:v>3.108574482354225E-60</c:v>
                </c:pt>
                <c:pt idx="476">
                  <c:v>1.0513730215855303E-60</c:v>
                </c:pt>
                <c:pt idx="477">
                  <c:v>3.5412091985297167E-61</c:v>
                </c:pt>
                <c:pt idx="478">
                  <c:v>1.1878060756364411E-61</c:v>
                </c:pt>
                <c:pt idx="479">
                  <c:v>3.967698879932028E-62</c:v>
                </c:pt>
                <c:pt idx="480">
                  <c:v>1.3198697371689437E-62</c:v>
                </c:pt>
                <c:pt idx="481">
                  <c:v>4.3724277437535555E-63</c:v>
                </c:pt>
                <c:pt idx="482">
                  <c:v>1.4424920065478111E-63</c:v>
                </c:pt>
                <c:pt idx="483">
                  <c:v>4.7391820612129604E-64</c:v>
                </c:pt>
                <c:pt idx="484">
                  <c:v>1.5505742749995029E-64</c:v>
                </c:pt>
                <c:pt idx="485">
                  <c:v>5.0522049474347234E-65</c:v>
                </c:pt>
                <c:pt idx="486">
                  <c:v>1.6393381621403698E-65</c:v>
                </c:pt>
                <c:pt idx="487">
                  <c:v>5.2973094286860814E-66</c:v>
                </c:pt>
                <c:pt idx="488">
                  <c:v>1.704674005269657E-66</c:v>
                </c:pt>
                <c:pt idx="489">
                  <c:v>5.4629413648835286E-67</c:v>
                </c:pt>
                <c:pt idx="490">
                  <c:v>1.7434558074315768E-67</c:v>
                </c:pt>
                <c:pt idx="491">
                  <c:v>5.5410816746590276E-68</c:v>
                </c:pt>
                <c:pt idx="492">
                  <c:v>1.7537890879998363E-68</c:v>
                </c:pt>
                <c:pt idx="493">
                  <c:v>5.5278898339553422E-69</c:v>
                </c:pt>
                <c:pt idx="494">
                  <c:v>1.735164280643295E-69</c:v>
                </c:pt>
                <c:pt idx="495">
                  <c:v>5.4240167530106608E-70</c:v>
                </c:pt>
                <c:pt idx="496">
                  <c:v>1.6884983843562905E-70</c:v>
                </c:pt>
                <c:pt idx="497">
                  <c:v>5.2345515412654017E-71</c:v>
                </c:pt>
                <c:pt idx="498">
                  <c:v>1.6160601273122783E-71</c:v>
                </c:pt>
                <c:pt idx="499">
                  <c:v>4.9686082222968096E-72</c:v>
                </c:pt>
                <c:pt idx="500">
                  <c:v>1.5212871472148528E-72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  <c:pt idx="441">
                  <c:v>271.1474530129849</c:v>
                </c:pt>
                <c:pt idx="442">
                  <c:v>271.09745301298494</c:v>
                </c:pt>
                <c:pt idx="443">
                  <c:v>271.04745301298499</c:v>
                </c:pt>
                <c:pt idx="444">
                  <c:v>270.99745301298503</c:v>
                </c:pt>
                <c:pt idx="445">
                  <c:v>270.94745301298508</c:v>
                </c:pt>
                <c:pt idx="446">
                  <c:v>270.89745301298512</c:v>
                </c:pt>
                <c:pt idx="447">
                  <c:v>270.84745301298517</c:v>
                </c:pt>
                <c:pt idx="448">
                  <c:v>270.79745301298522</c:v>
                </c:pt>
                <c:pt idx="449">
                  <c:v>270.74745301298526</c:v>
                </c:pt>
                <c:pt idx="450">
                  <c:v>270.69745301298531</c:v>
                </c:pt>
                <c:pt idx="451">
                  <c:v>270.64745301298535</c:v>
                </c:pt>
                <c:pt idx="452">
                  <c:v>270.5974530129854</c:v>
                </c:pt>
                <c:pt idx="453">
                  <c:v>270.54745301298544</c:v>
                </c:pt>
                <c:pt idx="454">
                  <c:v>270.49745301298549</c:v>
                </c:pt>
                <c:pt idx="455">
                  <c:v>270.44745301298553</c:v>
                </c:pt>
                <c:pt idx="456">
                  <c:v>270.39745301298558</c:v>
                </c:pt>
                <c:pt idx="457">
                  <c:v>270.34745301298562</c:v>
                </c:pt>
                <c:pt idx="458">
                  <c:v>270.29745301298567</c:v>
                </c:pt>
                <c:pt idx="459">
                  <c:v>270.24745301298572</c:v>
                </c:pt>
                <c:pt idx="460">
                  <c:v>270.19745301298576</c:v>
                </c:pt>
                <c:pt idx="461">
                  <c:v>270.14745301298581</c:v>
                </c:pt>
                <c:pt idx="462">
                  <c:v>270.09745301298585</c:v>
                </c:pt>
                <c:pt idx="463">
                  <c:v>270.0474530129859</c:v>
                </c:pt>
                <c:pt idx="464">
                  <c:v>269.99745301298594</c:v>
                </c:pt>
                <c:pt idx="465">
                  <c:v>269.94745301298599</c:v>
                </c:pt>
                <c:pt idx="466">
                  <c:v>269.89745301298603</c:v>
                </c:pt>
                <c:pt idx="467">
                  <c:v>269.84745301298608</c:v>
                </c:pt>
                <c:pt idx="468">
                  <c:v>269.79745301298613</c:v>
                </c:pt>
                <c:pt idx="469">
                  <c:v>269.74745301298617</c:v>
                </c:pt>
                <c:pt idx="470">
                  <c:v>269.69745301298622</c:v>
                </c:pt>
                <c:pt idx="471">
                  <c:v>269.64745301298626</c:v>
                </c:pt>
                <c:pt idx="472">
                  <c:v>269.59745301298631</c:v>
                </c:pt>
                <c:pt idx="473">
                  <c:v>269.54745301298635</c:v>
                </c:pt>
                <c:pt idx="474">
                  <c:v>269.4974530129864</c:v>
                </c:pt>
                <c:pt idx="475">
                  <c:v>269.44745301298644</c:v>
                </c:pt>
                <c:pt idx="476">
                  <c:v>269.39745301298649</c:v>
                </c:pt>
                <c:pt idx="477">
                  <c:v>269.34745301298653</c:v>
                </c:pt>
                <c:pt idx="478">
                  <c:v>269.29745301298658</c:v>
                </c:pt>
                <c:pt idx="479">
                  <c:v>269.24745301298663</c:v>
                </c:pt>
                <c:pt idx="480">
                  <c:v>269.19745301298667</c:v>
                </c:pt>
                <c:pt idx="481">
                  <c:v>269.14745301298672</c:v>
                </c:pt>
                <c:pt idx="482">
                  <c:v>269.09745301298676</c:v>
                </c:pt>
                <c:pt idx="483">
                  <c:v>269.04745301298681</c:v>
                </c:pt>
                <c:pt idx="484">
                  <c:v>268.99745301298685</c:v>
                </c:pt>
                <c:pt idx="485">
                  <c:v>268.9474530129869</c:v>
                </c:pt>
                <c:pt idx="486">
                  <c:v>268.89745301298694</c:v>
                </c:pt>
                <c:pt idx="487">
                  <c:v>268.84745301298699</c:v>
                </c:pt>
                <c:pt idx="488">
                  <c:v>268.79745301298703</c:v>
                </c:pt>
                <c:pt idx="489">
                  <c:v>268.74745301298708</c:v>
                </c:pt>
                <c:pt idx="490">
                  <c:v>268.69745301298713</c:v>
                </c:pt>
                <c:pt idx="491">
                  <c:v>268.64745301298717</c:v>
                </c:pt>
                <c:pt idx="492">
                  <c:v>268.59745301298722</c:v>
                </c:pt>
                <c:pt idx="493">
                  <c:v>268.54745301298726</c:v>
                </c:pt>
                <c:pt idx="494">
                  <c:v>268.49745301298731</c:v>
                </c:pt>
                <c:pt idx="495">
                  <c:v>268.44745301298735</c:v>
                </c:pt>
                <c:pt idx="496">
                  <c:v>268.3974530129874</c:v>
                </c:pt>
                <c:pt idx="497">
                  <c:v>268.34745301298744</c:v>
                </c:pt>
                <c:pt idx="498">
                  <c:v>268.29745301298749</c:v>
                </c:pt>
                <c:pt idx="499">
                  <c:v>268.24745301298753</c:v>
                </c:pt>
                <c:pt idx="500">
                  <c:v>268.19745301298758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293.19745301296484</c:v>
                </c:pt>
                <c:pt idx="1">
                  <c:v>293.14745301296489</c:v>
                </c:pt>
                <c:pt idx="2">
                  <c:v>293.09745301296493</c:v>
                </c:pt>
                <c:pt idx="3">
                  <c:v>293.04745301296498</c:v>
                </c:pt>
                <c:pt idx="4">
                  <c:v>292.99745301296502</c:v>
                </c:pt>
                <c:pt idx="5">
                  <c:v>292.94745301296507</c:v>
                </c:pt>
                <c:pt idx="6">
                  <c:v>292.89745301296512</c:v>
                </c:pt>
                <c:pt idx="7">
                  <c:v>292.84745301296516</c:v>
                </c:pt>
                <c:pt idx="8">
                  <c:v>292.79745301296521</c:v>
                </c:pt>
                <c:pt idx="9">
                  <c:v>292.74745301296525</c:v>
                </c:pt>
                <c:pt idx="10">
                  <c:v>292.6974530129653</c:v>
                </c:pt>
                <c:pt idx="11">
                  <c:v>292.64745301296534</c:v>
                </c:pt>
                <c:pt idx="12">
                  <c:v>292.59745301296539</c:v>
                </c:pt>
                <c:pt idx="13">
                  <c:v>292.54745301296543</c:v>
                </c:pt>
                <c:pt idx="14">
                  <c:v>292.49745301296548</c:v>
                </c:pt>
                <c:pt idx="15">
                  <c:v>292.44745301296552</c:v>
                </c:pt>
                <c:pt idx="16">
                  <c:v>292.39745301296557</c:v>
                </c:pt>
                <c:pt idx="17">
                  <c:v>292.34745301296562</c:v>
                </c:pt>
                <c:pt idx="18">
                  <c:v>292.29745301296566</c:v>
                </c:pt>
                <c:pt idx="19">
                  <c:v>292.24745301296571</c:v>
                </c:pt>
                <c:pt idx="20">
                  <c:v>292.19745301296575</c:v>
                </c:pt>
                <c:pt idx="21">
                  <c:v>292.1474530129658</c:v>
                </c:pt>
                <c:pt idx="22">
                  <c:v>292.09745301296584</c:v>
                </c:pt>
                <c:pt idx="23">
                  <c:v>292.04745301296589</c:v>
                </c:pt>
                <c:pt idx="24">
                  <c:v>291.99745301296593</c:v>
                </c:pt>
                <c:pt idx="25">
                  <c:v>291.94745301296598</c:v>
                </c:pt>
                <c:pt idx="26">
                  <c:v>291.89745301296603</c:v>
                </c:pt>
                <c:pt idx="27">
                  <c:v>291.84745301296607</c:v>
                </c:pt>
                <c:pt idx="28">
                  <c:v>291.79745301296612</c:v>
                </c:pt>
                <c:pt idx="29">
                  <c:v>291.74745301296616</c:v>
                </c:pt>
                <c:pt idx="30">
                  <c:v>291.69745301296621</c:v>
                </c:pt>
                <c:pt idx="31">
                  <c:v>291.64745301296625</c:v>
                </c:pt>
                <c:pt idx="32">
                  <c:v>291.5974530129663</c:v>
                </c:pt>
                <c:pt idx="33">
                  <c:v>291.54745301296634</c:v>
                </c:pt>
                <c:pt idx="34">
                  <c:v>291.49745301296639</c:v>
                </c:pt>
                <c:pt idx="35">
                  <c:v>291.44745301296643</c:v>
                </c:pt>
                <c:pt idx="36">
                  <c:v>291.39745301296648</c:v>
                </c:pt>
                <c:pt idx="37">
                  <c:v>291.34745301296653</c:v>
                </c:pt>
                <c:pt idx="38">
                  <c:v>291.29745301296657</c:v>
                </c:pt>
                <c:pt idx="39">
                  <c:v>291.24745301296662</c:v>
                </c:pt>
                <c:pt idx="40">
                  <c:v>291.19745301296666</c:v>
                </c:pt>
                <c:pt idx="41">
                  <c:v>291.14745301296671</c:v>
                </c:pt>
                <c:pt idx="42">
                  <c:v>291.09745301296675</c:v>
                </c:pt>
                <c:pt idx="43">
                  <c:v>291.0474530129668</c:v>
                </c:pt>
                <c:pt idx="44">
                  <c:v>290.99745301296684</c:v>
                </c:pt>
                <c:pt idx="45">
                  <c:v>290.94745301296689</c:v>
                </c:pt>
                <c:pt idx="46">
                  <c:v>290.89745301296693</c:v>
                </c:pt>
                <c:pt idx="47">
                  <c:v>290.84745301296698</c:v>
                </c:pt>
                <c:pt idx="48">
                  <c:v>290.79745301296703</c:v>
                </c:pt>
                <c:pt idx="49">
                  <c:v>290.74745301296707</c:v>
                </c:pt>
                <c:pt idx="50">
                  <c:v>290.69745301296712</c:v>
                </c:pt>
                <c:pt idx="51">
                  <c:v>290.64745301296716</c:v>
                </c:pt>
                <c:pt idx="52">
                  <c:v>290.59745301296721</c:v>
                </c:pt>
                <c:pt idx="53">
                  <c:v>290.54745301296725</c:v>
                </c:pt>
                <c:pt idx="54">
                  <c:v>290.4974530129673</c:v>
                </c:pt>
                <c:pt idx="55">
                  <c:v>290.44745301296734</c:v>
                </c:pt>
                <c:pt idx="56">
                  <c:v>290.39745301296739</c:v>
                </c:pt>
                <c:pt idx="57">
                  <c:v>290.34745301296743</c:v>
                </c:pt>
                <c:pt idx="58">
                  <c:v>290.29745301296748</c:v>
                </c:pt>
                <c:pt idx="59">
                  <c:v>290.24745301296753</c:v>
                </c:pt>
                <c:pt idx="60">
                  <c:v>290.19745301296757</c:v>
                </c:pt>
                <c:pt idx="61">
                  <c:v>290.14745301296762</c:v>
                </c:pt>
                <c:pt idx="62">
                  <c:v>290.09745301296766</c:v>
                </c:pt>
                <c:pt idx="63">
                  <c:v>290.04745301296771</c:v>
                </c:pt>
                <c:pt idx="64">
                  <c:v>289.99745301296775</c:v>
                </c:pt>
                <c:pt idx="65">
                  <c:v>289.9474530129678</c:v>
                </c:pt>
                <c:pt idx="66">
                  <c:v>289.89745301296784</c:v>
                </c:pt>
                <c:pt idx="67">
                  <c:v>289.84745301296789</c:v>
                </c:pt>
                <c:pt idx="68">
                  <c:v>289.79745301296794</c:v>
                </c:pt>
                <c:pt idx="69">
                  <c:v>289.74745301296798</c:v>
                </c:pt>
                <c:pt idx="70">
                  <c:v>289.69745301296803</c:v>
                </c:pt>
                <c:pt idx="71">
                  <c:v>289.64745301296807</c:v>
                </c:pt>
                <c:pt idx="72">
                  <c:v>289.59745301296812</c:v>
                </c:pt>
                <c:pt idx="73">
                  <c:v>289.54745301296816</c:v>
                </c:pt>
                <c:pt idx="74">
                  <c:v>289.49745301296821</c:v>
                </c:pt>
                <c:pt idx="75">
                  <c:v>289.44745301296825</c:v>
                </c:pt>
                <c:pt idx="76">
                  <c:v>289.3974530129683</c:v>
                </c:pt>
                <c:pt idx="77">
                  <c:v>289.34745301296834</c:v>
                </c:pt>
                <c:pt idx="78">
                  <c:v>289.29745301296839</c:v>
                </c:pt>
                <c:pt idx="79">
                  <c:v>289.24745301296844</c:v>
                </c:pt>
                <c:pt idx="80">
                  <c:v>289.19745301296848</c:v>
                </c:pt>
                <c:pt idx="81">
                  <c:v>289.14745301296853</c:v>
                </c:pt>
                <c:pt idx="82">
                  <c:v>289.09745301296857</c:v>
                </c:pt>
                <c:pt idx="83">
                  <c:v>289.04745301296862</c:v>
                </c:pt>
                <c:pt idx="84">
                  <c:v>288.99745301296866</c:v>
                </c:pt>
                <c:pt idx="85">
                  <c:v>288.94745301296871</c:v>
                </c:pt>
                <c:pt idx="86">
                  <c:v>288.89745301296875</c:v>
                </c:pt>
                <c:pt idx="87">
                  <c:v>288.8474530129688</c:v>
                </c:pt>
                <c:pt idx="88">
                  <c:v>288.79745301296884</c:v>
                </c:pt>
                <c:pt idx="89">
                  <c:v>288.74745301296889</c:v>
                </c:pt>
                <c:pt idx="90">
                  <c:v>288.69745301296894</c:v>
                </c:pt>
                <c:pt idx="91">
                  <c:v>288.64745301296898</c:v>
                </c:pt>
                <c:pt idx="92">
                  <c:v>288.59745301296903</c:v>
                </c:pt>
                <c:pt idx="93">
                  <c:v>288.54745301296907</c:v>
                </c:pt>
                <c:pt idx="94">
                  <c:v>288.49745301296912</c:v>
                </c:pt>
                <c:pt idx="95">
                  <c:v>288.44745301296916</c:v>
                </c:pt>
                <c:pt idx="96">
                  <c:v>288.39745301296921</c:v>
                </c:pt>
                <c:pt idx="97">
                  <c:v>288.34745301296925</c:v>
                </c:pt>
                <c:pt idx="98">
                  <c:v>288.2974530129693</c:v>
                </c:pt>
                <c:pt idx="99">
                  <c:v>288.24745301296934</c:v>
                </c:pt>
                <c:pt idx="100">
                  <c:v>288.19745301296939</c:v>
                </c:pt>
                <c:pt idx="101">
                  <c:v>288.14745301296944</c:v>
                </c:pt>
                <c:pt idx="102">
                  <c:v>288.09745301296948</c:v>
                </c:pt>
                <c:pt idx="103">
                  <c:v>288.04745301296953</c:v>
                </c:pt>
                <c:pt idx="104">
                  <c:v>287.99745301296957</c:v>
                </c:pt>
                <c:pt idx="105">
                  <c:v>287.94745301296962</c:v>
                </c:pt>
                <c:pt idx="106">
                  <c:v>287.89745301296966</c:v>
                </c:pt>
                <c:pt idx="107">
                  <c:v>287.84745301296971</c:v>
                </c:pt>
                <c:pt idx="108">
                  <c:v>287.79745301296975</c:v>
                </c:pt>
                <c:pt idx="109">
                  <c:v>287.7474530129698</c:v>
                </c:pt>
                <c:pt idx="110">
                  <c:v>287.69745301296985</c:v>
                </c:pt>
                <c:pt idx="111">
                  <c:v>287.64745301296989</c:v>
                </c:pt>
                <c:pt idx="112">
                  <c:v>287.59745301296994</c:v>
                </c:pt>
                <c:pt idx="113">
                  <c:v>287.54745301296998</c:v>
                </c:pt>
                <c:pt idx="114">
                  <c:v>287.49745301297003</c:v>
                </c:pt>
                <c:pt idx="115">
                  <c:v>287.44745301297007</c:v>
                </c:pt>
                <c:pt idx="116">
                  <c:v>287.39745301297012</c:v>
                </c:pt>
                <c:pt idx="117">
                  <c:v>287.34745301297016</c:v>
                </c:pt>
                <c:pt idx="118">
                  <c:v>287.29745301297021</c:v>
                </c:pt>
                <c:pt idx="119">
                  <c:v>287.24745301297025</c:v>
                </c:pt>
                <c:pt idx="120">
                  <c:v>287.1974530129703</c:v>
                </c:pt>
                <c:pt idx="121">
                  <c:v>287.14745301297035</c:v>
                </c:pt>
                <c:pt idx="122">
                  <c:v>287.09745301297039</c:v>
                </c:pt>
                <c:pt idx="123">
                  <c:v>287.04745301297044</c:v>
                </c:pt>
                <c:pt idx="124">
                  <c:v>286.99745301297048</c:v>
                </c:pt>
                <c:pt idx="125">
                  <c:v>286.94745301297053</c:v>
                </c:pt>
                <c:pt idx="126">
                  <c:v>286.89745301297057</c:v>
                </c:pt>
                <c:pt idx="127">
                  <c:v>286.84745301297062</c:v>
                </c:pt>
                <c:pt idx="128">
                  <c:v>286.79745301297066</c:v>
                </c:pt>
                <c:pt idx="129">
                  <c:v>286.74745301297071</c:v>
                </c:pt>
                <c:pt idx="130">
                  <c:v>286.69745301297075</c:v>
                </c:pt>
                <c:pt idx="131">
                  <c:v>286.6474530129708</c:v>
                </c:pt>
                <c:pt idx="132">
                  <c:v>286.59745301297085</c:v>
                </c:pt>
                <c:pt idx="133">
                  <c:v>286.54745301297089</c:v>
                </c:pt>
                <c:pt idx="134">
                  <c:v>286.49745301297094</c:v>
                </c:pt>
                <c:pt idx="135">
                  <c:v>286.44745301297098</c:v>
                </c:pt>
                <c:pt idx="136">
                  <c:v>286.39745301297103</c:v>
                </c:pt>
                <c:pt idx="137">
                  <c:v>286.34745301297107</c:v>
                </c:pt>
                <c:pt idx="138">
                  <c:v>286.29745301297112</c:v>
                </c:pt>
                <c:pt idx="139">
                  <c:v>286.24745301297116</c:v>
                </c:pt>
                <c:pt idx="140">
                  <c:v>286.19745301297121</c:v>
                </c:pt>
                <c:pt idx="141">
                  <c:v>286.14745301297125</c:v>
                </c:pt>
                <c:pt idx="142">
                  <c:v>286.0974530129713</c:v>
                </c:pt>
                <c:pt idx="143">
                  <c:v>286.04745301297135</c:v>
                </c:pt>
                <c:pt idx="144">
                  <c:v>285.99745301297139</c:v>
                </c:pt>
                <c:pt idx="145">
                  <c:v>285.94745301297144</c:v>
                </c:pt>
                <c:pt idx="146">
                  <c:v>285.89745301297148</c:v>
                </c:pt>
                <c:pt idx="147">
                  <c:v>285.84745301297153</c:v>
                </c:pt>
                <c:pt idx="148">
                  <c:v>285.79745301297157</c:v>
                </c:pt>
                <c:pt idx="149">
                  <c:v>285.74745301297162</c:v>
                </c:pt>
                <c:pt idx="150">
                  <c:v>285.69745301297166</c:v>
                </c:pt>
                <c:pt idx="151">
                  <c:v>285.64745301297171</c:v>
                </c:pt>
                <c:pt idx="152">
                  <c:v>285.59745301297176</c:v>
                </c:pt>
                <c:pt idx="153">
                  <c:v>285.5474530129718</c:v>
                </c:pt>
                <c:pt idx="154">
                  <c:v>285.49745301297185</c:v>
                </c:pt>
                <c:pt idx="155">
                  <c:v>285.44745301297189</c:v>
                </c:pt>
                <c:pt idx="156">
                  <c:v>285.39745301297194</c:v>
                </c:pt>
                <c:pt idx="157">
                  <c:v>285.34745301297198</c:v>
                </c:pt>
                <c:pt idx="158">
                  <c:v>285.29745301297203</c:v>
                </c:pt>
                <c:pt idx="159">
                  <c:v>285.24745301297207</c:v>
                </c:pt>
                <c:pt idx="160">
                  <c:v>285.19745301297212</c:v>
                </c:pt>
                <c:pt idx="161">
                  <c:v>285.14745301297216</c:v>
                </c:pt>
                <c:pt idx="162">
                  <c:v>285.09745301297221</c:v>
                </c:pt>
                <c:pt idx="163">
                  <c:v>285.04745301297226</c:v>
                </c:pt>
                <c:pt idx="164">
                  <c:v>284.9974530129723</c:v>
                </c:pt>
                <c:pt idx="165">
                  <c:v>284.94745301297235</c:v>
                </c:pt>
                <c:pt idx="166">
                  <c:v>284.89745301297239</c:v>
                </c:pt>
                <c:pt idx="167">
                  <c:v>284.84745301297244</c:v>
                </c:pt>
                <c:pt idx="168">
                  <c:v>284.79745301297248</c:v>
                </c:pt>
                <c:pt idx="169">
                  <c:v>284.74745301297253</c:v>
                </c:pt>
                <c:pt idx="170">
                  <c:v>284.69745301297257</c:v>
                </c:pt>
                <c:pt idx="171">
                  <c:v>284.64745301297262</c:v>
                </c:pt>
                <c:pt idx="172">
                  <c:v>284.59745301297266</c:v>
                </c:pt>
                <c:pt idx="173">
                  <c:v>284.54745301297271</c:v>
                </c:pt>
                <c:pt idx="174">
                  <c:v>284.49745301297276</c:v>
                </c:pt>
                <c:pt idx="175">
                  <c:v>284.4474530129728</c:v>
                </c:pt>
                <c:pt idx="176">
                  <c:v>284.39745301297285</c:v>
                </c:pt>
                <c:pt idx="177">
                  <c:v>284.34745301297289</c:v>
                </c:pt>
                <c:pt idx="178">
                  <c:v>284.29745301297294</c:v>
                </c:pt>
                <c:pt idx="179">
                  <c:v>284.24745301297298</c:v>
                </c:pt>
                <c:pt idx="180">
                  <c:v>284.19745301297303</c:v>
                </c:pt>
                <c:pt idx="181">
                  <c:v>284.14745301297307</c:v>
                </c:pt>
                <c:pt idx="182">
                  <c:v>284.09745301297312</c:v>
                </c:pt>
                <c:pt idx="183">
                  <c:v>284.04745301297316</c:v>
                </c:pt>
                <c:pt idx="184">
                  <c:v>283.99745301297321</c:v>
                </c:pt>
                <c:pt idx="185">
                  <c:v>283.94745301297326</c:v>
                </c:pt>
                <c:pt idx="186">
                  <c:v>283.8974530129733</c:v>
                </c:pt>
                <c:pt idx="187">
                  <c:v>283.84745301297335</c:v>
                </c:pt>
                <c:pt idx="188">
                  <c:v>283.79745301297339</c:v>
                </c:pt>
                <c:pt idx="189">
                  <c:v>283.74745301297344</c:v>
                </c:pt>
                <c:pt idx="190">
                  <c:v>283.69745301297348</c:v>
                </c:pt>
                <c:pt idx="191">
                  <c:v>283.64745301297353</c:v>
                </c:pt>
                <c:pt idx="192">
                  <c:v>283.59745301297357</c:v>
                </c:pt>
                <c:pt idx="193">
                  <c:v>283.54745301297362</c:v>
                </c:pt>
                <c:pt idx="194">
                  <c:v>283.49745301297366</c:v>
                </c:pt>
                <c:pt idx="195">
                  <c:v>283.44745301297371</c:v>
                </c:pt>
                <c:pt idx="196">
                  <c:v>283.39745301297376</c:v>
                </c:pt>
                <c:pt idx="197">
                  <c:v>283.3474530129738</c:v>
                </c:pt>
                <c:pt idx="198">
                  <c:v>283.29745301297385</c:v>
                </c:pt>
                <c:pt idx="199">
                  <c:v>283.24745301297389</c:v>
                </c:pt>
                <c:pt idx="200">
                  <c:v>283.19745301297394</c:v>
                </c:pt>
                <c:pt idx="201">
                  <c:v>283.14745301297398</c:v>
                </c:pt>
                <c:pt idx="202">
                  <c:v>283.09745301297403</c:v>
                </c:pt>
                <c:pt idx="203">
                  <c:v>283.04745301297407</c:v>
                </c:pt>
                <c:pt idx="204">
                  <c:v>282.99745301297412</c:v>
                </c:pt>
                <c:pt idx="205">
                  <c:v>282.94745301297417</c:v>
                </c:pt>
                <c:pt idx="206">
                  <c:v>282.89745301297421</c:v>
                </c:pt>
                <c:pt idx="207">
                  <c:v>282.84745301297426</c:v>
                </c:pt>
                <c:pt idx="208">
                  <c:v>282.7974530129743</c:v>
                </c:pt>
                <c:pt idx="209">
                  <c:v>282.74745301297435</c:v>
                </c:pt>
                <c:pt idx="210">
                  <c:v>282.69745301297439</c:v>
                </c:pt>
                <c:pt idx="211">
                  <c:v>282.64745301297444</c:v>
                </c:pt>
                <c:pt idx="212">
                  <c:v>282.59745301297448</c:v>
                </c:pt>
                <c:pt idx="213">
                  <c:v>282.54745301297453</c:v>
                </c:pt>
                <c:pt idx="214">
                  <c:v>282.49745301297457</c:v>
                </c:pt>
                <c:pt idx="215">
                  <c:v>282.44745301297462</c:v>
                </c:pt>
                <c:pt idx="216">
                  <c:v>282.39745301297467</c:v>
                </c:pt>
                <c:pt idx="217">
                  <c:v>282.34745301297471</c:v>
                </c:pt>
                <c:pt idx="218">
                  <c:v>282.29745301297476</c:v>
                </c:pt>
                <c:pt idx="219">
                  <c:v>282.2474530129748</c:v>
                </c:pt>
                <c:pt idx="220">
                  <c:v>282.19745301297485</c:v>
                </c:pt>
                <c:pt idx="221">
                  <c:v>282.14745301297489</c:v>
                </c:pt>
                <c:pt idx="222">
                  <c:v>282.09745301297494</c:v>
                </c:pt>
                <c:pt idx="223">
                  <c:v>282.04745301297498</c:v>
                </c:pt>
                <c:pt idx="224">
                  <c:v>281.99745301297503</c:v>
                </c:pt>
                <c:pt idx="225">
                  <c:v>281.94745301297507</c:v>
                </c:pt>
                <c:pt idx="226">
                  <c:v>281.89745301297512</c:v>
                </c:pt>
                <c:pt idx="227">
                  <c:v>281.84745301297517</c:v>
                </c:pt>
                <c:pt idx="228">
                  <c:v>281.79745301297521</c:v>
                </c:pt>
                <c:pt idx="229">
                  <c:v>281.74745301297526</c:v>
                </c:pt>
                <c:pt idx="230">
                  <c:v>281.6974530129753</c:v>
                </c:pt>
                <c:pt idx="231">
                  <c:v>281.64745301297535</c:v>
                </c:pt>
                <c:pt idx="232">
                  <c:v>281.59745301297539</c:v>
                </c:pt>
                <c:pt idx="233">
                  <c:v>281.54745301297544</c:v>
                </c:pt>
                <c:pt idx="234">
                  <c:v>281.49745301297548</c:v>
                </c:pt>
                <c:pt idx="235">
                  <c:v>281.44745301297553</c:v>
                </c:pt>
                <c:pt idx="236">
                  <c:v>281.39745301297557</c:v>
                </c:pt>
                <c:pt idx="237">
                  <c:v>281.34745301297562</c:v>
                </c:pt>
                <c:pt idx="238">
                  <c:v>281.29745301297567</c:v>
                </c:pt>
                <c:pt idx="239">
                  <c:v>281.24745301297571</c:v>
                </c:pt>
                <c:pt idx="240">
                  <c:v>281.19745301297576</c:v>
                </c:pt>
                <c:pt idx="241">
                  <c:v>281.1474530129758</c:v>
                </c:pt>
                <c:pt idx="242">
                  <c:v>281.09745301297585</c:v>
                </c:pt>
                <c:pt idx="243">
                  <c:v>281.04745301297589</c:v>
                </c:pt>
                <c:pt idx="244">
                  <c:v>280.99745301297594</c:v>
                </c:pt>
                <c:pt idx="245">
                  <c:v>280.94745301297598</c:v>
                </c:pt>
                <c:pt idx="246">
                  <c:v>280.89745301297603</c:v>
                </c:pt>
                <c:pt idx="247">
                  <c:v>280.84745301297608</c:v>
                </c:pt>
                <c:pt idx="248">
                  <c:v>280.79745301297612</c:v>
                </c:pt>
                <c:pt idx="249">
                  <c:v>280.74745301297617</c:v>
                </c:pt>
                <c:pt idx="250">
                  <c:v>280.69745301297621</c:v>
                </c:pt>
                <c:pt idx="251">
                  <c:v>280.64745301297626</c:v>
                </c:pt>
                <c:pt idx="252">
                  <c:v>280.5974530129763</c:v>
                </c:pt>
                <c:pt idx="253">
                  <c:v>280.54745301297635</c:v>
                </c:pt>
                <c:pt idx="254">
                  <c:v>280.49745301297639</c:v>
                </c:pt>
                <c:pt idx="255">
                  <c:v>280.44745301297644</c:v>
                </c:pt>
                <c:pt idx="256">
                  <c:v>280.39745301297648</c:v>
                </c:pt>
                <c:pt idx="257">
                  <c:v>280.34745301297653</c:v>
                </c:pt>
                <c:pt idx="258">
                  <c:v>280.29745301297658</c:v>
                </c:pt>
                <c:pt idx="259">
                  <c:v>280.24745301297662</c:v>
                </c:pt>
                <c:pt idx="260">
                  <c:v>280.19745301297667</c:v>
                </c:pt>
                <c:pt idx="261">
                  <c:v>280.14745301297671</c:v>
                </c:pt>
                <c:pt idx="262">
                  <c:v>280.09745301297676</c:v>
                </c:pt>
                <c:pt idx="263">
                  <c:v>280.0474530129768</c:v>
                </c:pt>
                <c:pt idx="264">
                  <c:v>279.99745301297685</c:v>
                </c:pt>
                <c:pt idx="265">
                  <c:v>279.94745301297689</c:v>
                </c:pt>
                <c:pt idx="266">
                  <c:v>279.89745301297694</c:v>
                </c:pt>
                <c:pt idx="267">
                  <c:v>279.84745301297698</c:v>
                </c:pt>
                <c:pt idx="268">
                  <c:v>279.79745301297703</c:v>
                </c:pt>
                <c:pt idx="269">
                  <c:v>279.74745301297708</c:v>
                </c:pt>
                <c:pt idx="270">
                  <c:v>279.69745301297712</c:v>
                </c:pt>
                <c:pt idx="271">
                  <c:v>279.64745301297717</c:v>
                </c:pt>
                <c:pt idx="272">
                  <c:v>279.59745301297721</c:v>
                </c:pt>
                <c:pt idx="273">
                  <c:v>279.54745301297726</c:v>
                </c:pt>
                <c:pt idx="274">
                  <c:v>279.4974530129773</c:v>
                </c:pt>
                <c:pt idx="275">
                  <c:v>279.44745301297735</c:v>
                </c:pt>
                <c:pt idx="276">
                  <c:v>279.39745301297739</c:v>
                </c:pt>
                <c:pt idx="277">
                  <c:v>279.34745301297744</c:v>
                </c:pt>
                <c:pt idx="278">
                  <c:v>279.29745301297748</c:v>
                </c:pt>
                <c:pt idx="279">
                  <c:v>279.24745301297753</c:v>
                </c:pt>
                <c:pt idx="280">
                  <c:v>279.19745301297758</c:v>
                </c:pt>
                <c:pt idx="281">
                  <c:v>279.14745301297762</c:v>
                </c:pt>
                <c:pt idx="282">
                  <c:v>279.09745301297767</c:v>
                </c:pt>
                <c:pt idx="283">
                  <c:v>279.04745301297771</c:v>
                </c:pt>
                <c:pt idx="284">
                  <c:v>278.99745301297776</c:v>
                </c:pt>
                <c:pt idx="285">
                  <c:v>278.9474530129778</c:v>
                </c:pt>
                <c:pt idx="286">
                  <c:v>278.89745301297785</c:v>
                </c:pt>
                <c:pt idx="287">
                  <c:v>278.84745301297789</c:v>
                </c:pt>
                <c:pt idx="288">
                  <c:v>278.79745301297794</c:v>
                </c:pt>
                <c:pt idx="289">
                  <c:v>278.74745301297799</c:v>
                </c:pt>
                <c:pt idx="290">
                  <c:v>278.69745301297803</c:v>
                </c:pt>
                <c:pt idx="291">
                  <c:v>278.64745301297808</c:v>
                </c:pt>
                <c:pt idx="292">
                  <c:v>278.59745301297812</c:v>
                </c:pt>
                <c:pt idx="293">
                  <c:v>278.54745301297817</c:v>
                </c:pt>
                <c:pt idx="294">
                  <c:v>278.49745301297821</c:v>
                </c:pt>
                <c:pt idx="295">
                  <c:v>278.44745301297826</c:v>
                </c:pt>
                <c:pt idx="296">
                  <c:v>278.3974530129783</c:v>
                </c:pt>
                <c:pt idx="297">
                  <c:v>278.34745301297835</c:v>
                </c:pt>
                <c:pt idx="298">
                  <c:v>278.29745301297839</c:v>
                </c:pt>
                <c:pt idx="299">
                  <c:v>278.24745301297844</c:v>
                </c:pt>
                <c:pt idx="300">
                  <c:v>278.19745301297849</c:v>
                </c:pt>
                <c:pt idx="301">
                  <c:v>278.14745301297853</c:v>
                </c:pt>
                <c:pt idx="302">
                  <c:v>278.09745301297858</c:v>
                </c:pt>
                <c:pt idx="303">
                  <c:v>278.04745301297862</c:v>
                </c:pt>
                <c:pt idx="304">
                  <c:v>277.99745301297867</c:v>
                </c:pt>
                <c:pt idx="305">
                  <c:v>277.94745301297871</c:v>
                </c:pt>
                <c:pt idx="306">
                  <c:v>277.89745301297876</c:v>
                </c:pt>
                <c:pt idx="307">
                  <c:v>277.8474530129788</c:v>
                </c:pt>
                <c:pt idx="308">
                  <c:v>277.79745301297885</c:v>
                </c:pt>
                <c:pt idx="309">
                  <c:v>277.74745301297889</c:v>
                </c:pt>
                <c:pt idx="310">
                  <c:v>277.69745301297894</c:v>
                </c:pt>
                <c:pt idx="311">
                  <c:v>277.64745301297899</c:v>
                </c:pt>
                <c:pt idx="312">
                  <c:v>277.59745301297903</c:v>
                </c:pt>
                <c:pt idx="313">
                  <c:v>277.54745301297908</c:v>
                </c:pt>
                <c:pt idx="314">
                  <c:v>277.49745301297912</c:v>
                </c:pt>
                <c:pt idx="315">
                  <c:v>277.44745301297917</c:v>
                </c:pt>
                <c:pt idx="316">
                  <c:v>277.39745301297921</c:v>
                </c:pt>
                <c:pt idx="317">
                  <c:v>277.34745301297926</c:v>
                </c:pt>
                <c:pt idx="318">
                  <c:v>277.2974530129793</c:v>
                </c:pt>
                <c:pt idx="319">
                  <c:v>277.24745301297935</c:v>
                </c:pt>
                <c:pt idx="320">
                  <c:v>277.19745301297939</c:v>
                </c:pt>
                <c:pt idx="321">
                  <c:v>277.14745301297944</c:v>
                </c:pt>
                <c:pt idx="322">
                  <c:v>277.09745301297949</c:v>
                </c:pt>
                <c:pt idx="323">
                  <c:v>277.04745301297953</c:v>
                </c:pt>
                <c:pt idx="324">
                  <c:v>276.99745301297958</c:v>
                </c:pt>
                <c:pt idx="325">
                  <c:v>276.94745301297962</c:v>
                </c:pt>
                <c:pt idx="326">
                  <c:v>276.89745301297967</c:v>
                </c:pt>
                <c:pt idx="327">
                  <c:v>276.84745301297971</c:v>
                </c:pt>
                <c:pt idx="328">
                  <c:v>276.79745301297976</c:v>
                </c:pt>
                <c:pt idx="329">
                  <c:v>276.7474530129798</c:v>
                </c:pt>
                <c:pt idx="330">
                  <c:v>276.69745301297985</c:v>
                </c:pt>
                <c:pt idx="331">
                  <c:v>276.64745301297989</c:v>
                </c:pt>
                <c:pt idx="332">
                  <c:v>276.59745301297994</c:v>
                </c:pt>
                <c:pt idx="333">
                  <c:v>276.54745301297999</c:v>
                </c:pt>
                <c:pt idx="334">
                  <c:v>276.49745301298003</c:v>
                </c:pt>
                <c:pt idx="335">
                  <c:v>276.44745301298008</c:v>
                </c:pt>
                <c:pt idx="336">
                  <c:v>276.39745301298012</c:v>
                </c:pt>
                <c:pt idx="337">
                  <c:v>276.34745301298017</c:v>
                </c:pt>
                <c:pt idx="338">
                  <c:v>276.29745301298021</c:v>
                </c:pt>
                <c:pt idx="339">
                  <c:v>276.24745301298026</c:v>
                </c:pt>
                <c:pt idx="340">
                  <c:v>276.1974530129803</c:v>
                </c:pt>
                <c:pt idx="341">
                  <c:v>276.14745301298035</c:v>
                </c:pt>
                <c:pt idx="342">
                  <c:v>276.0974530129804</c:v>
                </c:pt>
                <c:pt idx="343">
                  <c:v>276.04745301298044</c:v>
                </c:pt>
                <c:pt idx="344">
                  <c:v>275.99745301298049</c:v>
                </c:pt>
                <c:pt idx="345">
                  <c:v>275.94745301298053</c:v>
                </c:pt>
                <c:pt idx="346">
                  <c:v>275.89745301298058</c:v>
                </c:pt>
                <c:pt idx="347">
                  <c:v>275.84745301298062</c:v>
                </c:pt>
                <c:pt idx="348">
                  <c:v>275.79745301298067</c:v>
                </c:pt>
                <c:pt idx="349">
                  <c:v>275.74745301298071</c:v>
                </c:pt>
                <c:pt idx="350">
                  <c:v>275.69745301298076</c:v>
                </c:pt>
                <c:pt idx="351">
                  <c:v>275.6474530129808</c:v>
                </c:pt>
                <c:pt idx="352">
                  <c:v>275.59745301298085</c:v>
                </c:pt>
                <c:pt idx="353">
                  <c:v>275.5474530129809</c:v>
                </c:pt>
                <c:pt idx="354">
                  <c:v>275.49745301298094</c:v>
                </c:pt>
                <c:pt idx="355">
                  <c:v>275.44745301298099</c:v>
                </c:pt>
                <c:pt idx="356">
                  <c:v>275.39745301298103</c:v>
                </c:pt>
                <c:pt idx="357">
                  <c:v>275.34745301298108</c:v>
                </c:pt>
                <c:pt idx="358">
                  <c:v>275.29745301298112</c:v>
                </c:pt>
                <c:pt idx="359">
                  <c:v>275.24745301298117</c:v>
                </c:pt>
                <c:pt idx="360">
                  <c:v>275.19745301298121</c:v>
                </c:pt>
                <c:pt idx="361">
                  <c:v>275.14745301298126</c:v>
                </c:pt>
                <c:pt idx="362">
                  <c:v>275.0974530129813</c:v>
                </c:pt>
                <c:pt idx="363">
                  <c:v>275.04745301298135</c:v>
                </c:pt>
                <c:pt idx="364">
                  <c:v>274.9974530129814</c:v>
                </c:pt>
                <c:pt idx="365">
                  <c:v>274.94745301298144</c:v>
                </c:pt>
                <c:pt idx="366">
                  <c:v>274.89745301298149</c:v>
                </c:pt>
                <c:pt idx="367">
                  <c:v>274.84745301298153</c:v>
                </c:pt>
                <c:pt idx="368">
                  <c:v>274.79745301298158</c:v>
                </c:pt>
                <c:pt idx="369">
                  <c:v>274.74745301298162</c:v>
                </c:pt>
                <c:pt idx="370">
                  <c:v>274.69745301298167</c:v>
                </c:pt>
                <c:pt idx="371">
                  <c:v>274.64745301298171</c:v>
                </c:pt>
                <c:pt idx="372">
                  <c:v>274.59745301298176</c:v>
                </c:pt>
                <c:pt idx="373">
                  <c:v>274.5474530129818</c:v>
                </c:pt>
                <c:pt idx="374">
                  <c:v>274.49745301298185</c:v>
                </c:pt>
                <c:pt idx="375">
                  <c:v>274.4474530129819</c:v>
                </c:pt>
                <c:pt idx="376">
                  <c:v>274.39745301298194</c:v>
                </c:pt>
                <c:pt idx="377">
                  <c:v>274.34745301298199</c:v>
                </c:pt>
                <c:pt idx="378">
                  <c:v>274.29745301298203</c:v>
                </c:pt>
                <c:pt idx="379">
                  <c:v>274.24745301298208</c:v>
                </c:pt>
                <c:pt idx="380">
                  <c:v>274.19745301298212</c:v>
                </c:pt>
                <c:pt idx="381">
                  <c:v>274.14745301298217</c:v>
                </c:pt>
                <c:pt idx="382">
                  <c:v>274.09745301298221</c:v>
                </c:pt>
                <c:pt idx="383">
                  <c:v>274.04745301298226</c:v>
                </c:pt>
                <c:pt idx="384">
                  <c:v>273.99745301298231</c:v>
                </c:pt>
                <c:pt idx="385">
                  <c:v>273.94745301298235</c:v>
                </c:pt>
                <c:pt idx="386">
                  <c:v>273.8974530129824</c:v>
                </c:pt>
                <c:pt idx="387">
                  <c:v>273.84745301298244</c:v>
                </c:pt>
                <c:pt idx="388">
                  <c:v>273.79745301298249</c:v>
                </c:pt>
                <c:pt idx="389">
                  <c:v>273.74745301298253</c:v>
                </c:pt>
                <c:pt idx="390">
                  <c:v>273.69745301298258</c:v>
                </c:pt>
                <c:pt idx="391">
                  <c:v>273.64745301298262</c:v>
                </c:pt>
                <c:pt idx="392">
                  <c:v>273.59745301298267</c:v>
                </c:pt>
                <c:pt idx="393">
                  <c:v>273.54745301298271</c:v>
                </c:pt>
                <c:pt idx="394">
                  <c:v>273.49745301298276</c:v>
                </c:pt>
                <c:pt idx="395">
                  <c:v>273.44745301298281</c:v>
                </c:pt>
                <c:pt idx="396">
                  <c:v>273.39745301298285</c:v>
                </c:pt>
                <c:pt idx="397">
                  <c:v>273.3474530129829</c:v>
                </c:pt>
                <c:pt idx="398">
                  <c:v>273.29745301298294</c:v>
                </c:pt>
                <c:pt idx="399">
                  <c:v>273.24745301298299</c:v>
                </c:pt>
                <c:pt idx="400">
                  <c:v>273.19745301298303</c:v>
                </c:pt>
                <c:pt idx="401">
                  <c:v>273.14745301298308</c:v>
                </c:pt>
                <c:pt idx="402">
                  <c:v>273.09745301298312</c:v>
                </c:pt>
                <c:pt idx="403">
                  <c:v>273.04745301298317</c:v>
                </c:pt>
                <c:pt idx="404">
                  <c:v>272.99745301298321</c:v>
                </c:pt>
                <c:pt idx="405">
                  <c:v>272.94745301298326</c:v>
                </c:pt>
                <c:pt idx="406">
                  <c:v>272.89745301298331</c:v>
                </c:pt>
                <c:pt idx="407">
                  <c:v>272.84745301298335</c:v>
                </c:pt>
                <c:pt idx="408">
                  <c:v>272.7974530129834</c:v>
                </c:pt>
                <c:pt idx="409">
                  <c:v>272.74745301298344</c:v>
                </c:pt>
                <c:pt idx="410">
                  <c:v>272.69745301298349</c:v>
                </c:pt>
                <c:pt idx="411">
                  <c:v>272.64745301298353</c:v>
                </c:pt>
                <c:pt idx="412">
                  <c:v>272.59745301298358</c:v>
                </c:pt>
                <c:pt idx="413">
                  <c:v>272.54745301298362</c:v>
                </c:pt>
                <c:pt idx="414">
                  <c:v>272.49745301298367</c:v>
                </c:pt>
                <c:pt idx="415">
                  <c:v>272.44745301298371</c:v>
                </c:pt>
                <c:pt idx="416">
                  <c:v>272.39745301298376</c:v>
                </c:pt>
                <c:pt idx="417">
                  <c:v>272.34745301298381</c:v>
                </c:pt>
                <c:pt idx="418">
                  <c:v>272.29745301298385</c:v>
                </c:pt>
                <c:pt idx="419">
                  <c:v>272.2474530129839</c:v>
                </c:pt>
                <c:pt idx="420">
                  <c:v>272.19745301298394</c:v>
                </c:pt>
                <c:pt idx="421">
                  <c:v>272.14745301298399</c:v>
                </c:pt>
                <c:pt idx="422">
                  <c:v>272.09745301298403</c:v>
                </c:pt>
                <c:pt idx="423">
                  <c:v>272.04745301298408</c:v>
                </c:pt>
                <c:pt idx="424">
                  <c:v>271.99745301298412</c:v>
                </c:pt>
                <c:pt idx="425">
                  <c:v>271.94745301298417</c:v>
                </c:pt>
                <c:pt idx="426">
                  <c:v>271.89745301298422</c:v>
                </c:pt>
                <c:pt idx="427">
                  <c:v>271.84745301298426</c:v>
                </c:pt>
                <c:pt idx="428">
                  <c:v>271.79745301298431</c:v>
                </c:pt>
                <c:pt idx="429">
                  <c:v>271.74745301298435</c:v>
                </c:pt>
                <c:pt idx="430">
                  <c:v>271.6974530129844</c:v>
                </c:pt>
                <c:pt idx="431">
                  <c:v>271.64745301298444</c:v>
                </c:pt>
                <c:pt idx="432">
                  <c:v>271.59745301298449</c:v>
                </c:pt>
                <c:pt idx="433">
                  <c:v>271.54745301298453</c:v>
                </c:pt>
                <c:pt idx="434">
                  <c:v>271.49745301298458</c:v>
                </c:pt>
                <c:pt idx="435">
                  <c:v>271.44745301298462</c:v>
                </c:pt>
                <c:pt idx="436">
                  <c:v>271.39745301298467</c:v>
                </c:pt>
                <c:pt idx="437">
                  <c:v>271.34745301298472</c:v>
                </c:pt>
                <c:pt idx="438">
                  <c:v>271.29745301298476</c:v>
                </c:pt>
                <c:pt idx="439">
                  <c:v>271.24745301298481</c:v>
                </c:pt>
                <c:pt idx="440">
                  <c:v>271.19745301298485</c:v>
                </c:pt>
                <c:pt idx="441">
                  <c:v>271.1474530129849</c:v>
                </c:pt>
                <c:pt idx="442">
                  <c:v>271.09745301298494</c:v>
                </c:pt>
                <c:pt idx="443">
                  <c:v>271.04745301298499</c:v>
                </c:pt>
                <c:pt idx="444">
                  <c:v>270.99745301298503</c:v>
                </c:pt>
                <c:pt idx="445">
                  <c:v>270.94745301298508</c:v>
                </c:pt>
                <c:pt idx="446">
                  <c:v>270.89745301298512</c:v>
                </c:pt>
                <c:pt idx="447">
                  <c:v>270.84745301298517</c:v>
                </c:pt>
                <c:pt idx="448">
                  <c:v>270.79745301298522</c:v>
                </c:pt>
                <c:pt idx="449">
                  <c:v>270.74745301298526</c:v>
                </c:pt>
                <c:pt idx="450">
                  <c:v>270.69745301298531</c:v>
                </c:pt>
                <c:pt idx="451">
                  <c:v>270.64745301298535</c:v>
                </c:pt>
                <c:pt idx="452">
                  <c:v>270.5974530129854</c:v>
                </c:pt>
                <c:pt idx="453">
                  <c:v>270.54745301298544</c:v>
                </c:pt>
                <c:pt idx="454">
                  <c:v>270.49745301298549</c:v>
                </c:pt>
                <c:pt idx="455">
                  <c:v>270.44745301298553</c:v>
                </c:pt>
                <c:pt idx="456">
                  <c:v>270.39745301298558</c:v>
                </c:pt>
                <c:pt idx="457">
                  <c:v>270.34745301298562</c:v>
                </c:pt>
                <c:pt idx="458">
                  <c:v>270.29745301298567</c:v>
                </c:pt>
                <c:pt idx="459">
                  <c:v>270.24745301298572</c:v>
                </c:pt>
                <c:pt idx="460">
                  <c:v>270.19745301298576</c:v>
                </c:pt>
                <c:pt idx="461">
                  <c:v>270.14745301298581</c:v>
                </c:pt>
                <c:pt idx="462">
                  <c:v>270.09745301298585</c:v>
                </c:pt>
                <c:pt idx="463">
                  <c:v>270.0474530129859</c:v>
                </c:pt>
                <c:pt idx="464">
                  <c:v>269.99745301298594</c:v>
                </c:pt>
                <c:pt idx="465">
                  <c:v>269.94745301298599</c:v>
                </c:pt>
                <c:pt idx="466">
                  <c:v>269.89745301298603</c:v>
                </c:pt>
                <c:pt idx="467">
                  <c:v>269.84745301298608</c:v>
                </c:pt>
                <c:pt idx="468">
                  <c:v>269.79745301298613</c:v>
                </c:pt>
                <c:pt idx="469">
                  <c:v>269.74745301298617</c:v>
                </c:pt>
                <c:pt idx="470">
                  <c:v>269.69745301298622</c:v>
                </c:pt>
                <c:pt idx="471">
                  <c:v>269.64745301298626</c:v>
                </c:pt>
                <c:pt idx="472">
                  <c:v>269.59745301298631</c:v>
                </c:pt>
                <c:pt idx="473">
                  <c:v>269.54745301298635</c:v>
                </c:pt>
                <c:pt idx="474">
                  <c:v>269.4974530129864</c:v>
                </c:pt>
                <c:pt idx="475">
                  <c:v>269.44745301298644</c:v>
                </c:pt>
                <c:pt idx="476">
                  <c:v>269.39745301298649</c:v>
                </c:pt>
                <c:pt idx="477">
                  <c:v>269.34745301298653</c:v>
                </c:pt>
                <c:pt idx="478">
                  <c:v>269.29745301298658</c:v>
                </c:pt>
                <c:pt idx="479">
                  <c:v>269.24745301298663</c:v>
                </c:pt>
                <c:pt idx="480">
                  <c:v>269.19745301298667</c:v>
                </c:pt>
                <c:pt idx="481">
                  <c:v>269.14745301298672</c:v>
                </c:pt>
                <c:pt idx="482">
                  <c:v>269.09745301298676</c:v>
                </c:pt>
                <c:pt idx="483">
                  <c:v>269.04745301298681</c:v>
                </c:pt>
                <c:pt idx="484">
                  <c:v>268.99745301298685</c:v>
                </c:pt>
                <c:pt idx="485">
                  <c:v>268.9474530129869</c:v>
                </c:pt>
                <c:pt idx="486">
                  <c:v>268.89745301298694</c:v>
                </c:pt>
                <c:pt idx="487">
                  <c:v>268.84745301298699</c:v>
                </c:pt>
                <c:pt idx="488">
                  <c:v>268.79745301298703</c:v>
                </c:pt>
                <c:pt idx="489">
                  <c:v>268.74745301298708</c:v>
                </c:pt>
                <c:pt idx="490">
                  <c:v>268.69745301298713</c:v>
                </c:pt>
                <c:pt idx="491">
                  <c:v>268.64745301298717</c:v>
                </c:pt>
                <c:pt idx="492">
                  <c:v>268.59745301298722</c:v>
                </c:pt>
                <c:pt idx="493">
                  <c:v>268.54745301298726</c:v>
                </c:pt>
                <c:pt idx="494">
                  <c:v>268.49745301298731</c:v>
                </c:pt>
                <c:pt idx="495">
                  <c:v>268.44745301298735</c:v>
                </c:pt>
                <c:pt idx="496">
                  <c:v>268.3974530129874</c:v>
                </c:pt>
                <c:pt idx="497">
                  <c:v>268.34745301298744</c:v>
                </c:pt>
                <c:pt idx="498">
                  <c:v>268.29745301298749</c:v>
                </c:pt>
                <c:pt idx="499">
                  <c:v>268.24745301298753</c:v>
                </c:pt>
                <c:pt idx="500">
                  <c:v>268.19745301298758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238</c:v>
                </c:pt>
                <c:pt idx="1">
                  <c:v>241</c:v>
                </c:pt>
                <c:pt idx="2">
                  <c:v>220</c:v>
                </c:pt>
                <c:pt idx="3">
                  <c:v>248</c:v>
                </c:pt>
                <c:pt idx="4">
                  <c:v>242</c:v>
                </c:pt>
                <c:pt idx="5">
                  <c:v>227</c:v>
                </c:pt>
                <c:pt idx="6">
                  <c:v>230</c:v>
                </c:pt>
                <c:pt idx="7">
                  <c:v>220</c:v>
                </c:pt>
                <c:pt idx="8">
                  <c:v>224</c:v>
                </c:pt>
                <c:pt idx="9">
                  <c:v>223</c:v>
                </c:pt>
                <c:pt idx="10">
                  <c:v>234</c:v>
                </c:pt>
                <c:pt idx="11">
                  <c:v>222</c:v>
                </c:pt>
                <c:pt idx="12">
                  <c:v>213</c:v>
                </c:pt>
                <c:pt idx="13">
                  <c:v>252</c:v>
                </c:pt>
                <c:pt idx="14">
                  <c:v>227</c:v>
                </c:pt>
                <c:pt idx="15">
                  <c:v>255</c:v>
                </c:pt>
                <c:pt idx="16">
                  <c:v>254</c:v>
                </c:pt>
                <c:pt idx="17">
                  <c:v>238</c:v>
                </c:pt>
                <c:pt idx="18">
                  <c:v>236</c:v>
                </c:pt>
                <c:pt idx="19">
                  <c:v>262</c:v>
                </c:pt>
                <c:pt idx="20">
                  <c:v>246</c:v>
                </c:pt>
                <c:pt idx="21">
                  <c:v>233</c:v>
                </c:pt>
                <c:pt idx="22">
                  <c:v>223</c:v>
                </c:pt>
                <c:pt idx="23">
                  <c:v>267</c:v>
                </c:pt>
                <c:pt idx="24">
                  <c:v>249</c:v>
                </c:pt>
                <c:pt idx="25">
                  <c:v>231</c:v>
                </c:pt>
                <c:pt idx="26">
                  <c:v>218</c:v>
                </c:pt>
                <c:pt idx="27">
                  <c:v>207</c:v>
                </c:pt>
                <c:pt idx="28">
                  <c:v>217</c:v>
                </c:pt>
                <c:pt idx="29">
                  <c:v>220</c:v>
                </c:pt>
                <c:pt idx="30">
                  <c:v>192</c:v>
                </c:pt>
                <c:pt idx="31">
                  <c:v>241</c:v>
                </c:pt>
                <c:pt idx="32">
                  <c:v>242</c:v>
                </c:pt>
                <c:pt idx="33">
                  <c:v>237</c:v>
                </c:pt>
                <c:pt idx="34">
                  <c:v>237</c:v>
                </c:pt>
                <c:pt idx="35">
                  <c:v>233</c:v>
                </c:pt>
                <c:pt idx="36">
                  <c:v>236</c:v>
                </c:pt>
                <c:pt idx="37">
                  <c:v>212</c:v>
                </c:pt>
                <c:pt idx="38">
                  <c:v>214</c:v>
                </c:pt>
                <c:pt idx="39">
                  <c:v>214</c:v>
                </c:pt>
                <c:pt idx="40">
                  <c:v>229</c:v>
                </c:pt>
                <c:pt idx="41">
                  <c:v>239</c:v>
                </c:pt>
                <c:pt idx="42">
                  <c:v>233</c:v>
                </c:pt>
                <c:pt idx="43">
                  <c:v>245</c:v>
                </c:pt>
                <c:pt idx="44">
                  <c:v>209</c:v>
                </c:pt>
                <c:pt idx="45">
                  <c:v>221</c:v>
                </c:pt>
                <c:pt idx="46">
                  <c:v>201</c:v>
                </c:pt>
                <c:pt idx="47">
                  <c:v>231</c:v>
                </c:pt>
                <c:pt idx="48">
                  <c:v>223</c:v>
                </c:pt>
                <c:pt idx="49">
                  <c:v>239</c:v>
                </c:pt>
                <c:pt idx="50">
                  <c:v>221</c:v>
                </c:pt>
                <c:pt idx="51">
                  <c:v>238</c:v>
                </c:pt>
                <c:pt idx="52">
                  <c:v>250</c:v>
                </c:pt>
                <c:pt idx="53">
                  <c:v>234</c:v>
                </c:pt>
                <c:pt idx="54">
                  <c:v>230</c:v>
                </c:pt>
                <c:pt idx="55">
                  <c:v>228</c:v>
                </c:pt>
                <c:pt idx="56">
                  <c:v>219</c:v>
                </c:pt>
                <c:pt idx="57">
                  <c:v>236</c:v>
                </c:pt>
                <c:pt idx="58">
                  <c:v>211</c:v>
                </c:pt>
                <c:pt idx="59">
                  <c:v>237</c:v>
                </c:pt>
                <c:pt idx="60">
                  <c:v>234</c:v>
                </c:pt>
                <c:pt idx="61">
                  <c:v>222</c:v>
                </c:pt>
                <c:pt idx="62">
                  <c:v>246</c:v>
                </c:pt>
                <c:pt idx="63">
                  <c:v>223</c:v>
                </c:pt>
                <c:pt idx="64">
                  <c:v>246</c:v>
                </c:pt>
                <c:pt idx="65">
                  <c:v>243</c:v>
                </c:pt>
                <c:pt idx="66">
                  <c:v>231</c:v>
                </c:pt>
                <c:pt idx="67">
                  <c:v>264</c:v>
                </c:pt>
                <c:pt idx="68">
                  <c:v>247</c:v>
                </c:pt>
                <c:pt idx="69">
                  <c:v>247</c:v>
                </c:pt>
                <c:pt idx="70">
                  <c:v>254</c:v>
                </c:pt>
                <c:pt idx="71">
                  <c:v>229</c:v>
                </c:pt>
                <c:pt idx="72">
                  <c:v>262</c:v>
                </c:pt>
                <c:pt idx="73">
                  <c:v>272</c:v>
                </c:pt>
                <c:pt idx="74">
                  <c:v>243</c:v>
                </c:pt>
                <c:pt idx="75">
                  <c:v>270</c:v>
                </c:pt>
                <c:pt idx="76">
                  <c:v>276</c:v>
                </c:pt>
                <c:pt idx="77">
                  <c:v>270</c:v>
                </c:pt>
                <c:pt idx="78">
                  <c:v>280</c:v>
                </c:pt>
                <c:pt idx="79">
                  <c:v>290</c:v>
                </c:pt>
                <c:pt idx="80">
                  <c:v>284</c:v>
                </c:pt>
                <c:pt idx="81">
                  <c:v>280</c:v>
                </c:pt>
                <c:pt idx="82">
                  <c:v>252</c:v>
                </c:pt>
                <c:pt idx="83">
                  <c:v>282</c:v>
                </c:pt>
                <c:pt idx="84">
                  <c:v>262</c:v>
                </c:pt>
                <c:pt idx="85">
                  <c:v>297</c:v>
                </c:pt>
                <c:pt idx="86">
                  <c:v>293</c:v>
                </c:pt>
                <c:pt idx="87">
                  <c:v>288</c:v>
                </c:pt>
                <c:pt idx="88">
                  <c:v>297</c:v>
                </c:pt>
                <c:pt idx="89">
                  <c:v>311</c:v>
                </c:pt>
                <c:pt idx="90">
                  <c:v>291</c:v>
                </c:pt>
                <c:pt idx="91">
                  <c:v>286</c:v>
                </c:pt>
                <c:pt idx="92">
                  <c:v>330</c:v>
                </c:pt>
                <c:pt idx="93">
                  <c:v>325</c:v>
                </c:pt>
                <c:pt idx="94">
                  <c:v>330</c:v>
                </c:pt>
                <c:pt idx="95">
                  <c:v>282</c:v>
                </c:pt>
                <c:pt idx="96">
                  <c:v>318</c:v>
                </c:pt>
                <c:pt idx="97">
                  <c:v>315</c:v>
                </c:pt>
                <c:pt idx="98">
                  <c:v>310</c:v>
                </c:pt>
                <c:pt idx="99">
                  <c:v>323</c:v>
                </c:pt>
                <c:pt idx="100">
                  <c:v>310</c:v>
                </c:pt>
                <c:pt idx="101">
                  <c:v>314</c:v>
                </c:pt>
                <c:pt idx="102">
                  <c:v>323</c:v>
                </c:pt>
                <c:pt idx="103">
                  <c:v>309</c:v>
                </c:pt>
                <c:pt idx="104">
                  <c:v>325</c:v>
                </c:pt>
                <c:pt idx="105">
                  <c:v>371</c:v>
                </c:pt>
                <c:pt idx="106">
                  <c:v>359</c:v>
                </c:pt>
                <c:pt idx="107">
                  <c:v>409</c:v>
                </c:pt>
                <c:pt idx="108">
                  <c:v>389</c:v>
                </c:pt>
                <c:pt idx="109">
                  <c:v>363</c:v>
                </c:pt>
                <c:pt idx="110">
                  <c:v>415</c:v>
                </c:pt>
                <c:pt idx="111">
                  <c:v>413</c:v>
                </c:pt>
                <c:pt idx="112">
                  <c:v>428</c:v>
                </c:pt>
                <c:pt idx="113">
                  <c:v>421</c:v>
                </c:pt>
                <c:pt idx="114">
                  <c:v>457</c:v>
                </c:pt>
                <c:pt idx="115">
                  <c:v>467</c:v>
                </c:pt>
                <c:pt idx="116">
                  <c:v>538</c:v>
                </c:pt>
                <c:pt idx="117">
                  <c:v>495</c:v>
                </c:pt>
                <c:pt idx="118">
                  <c:v>516</c:v>
                </c:pt>
                <c:pt idx="119">
                  <c:v>517</c:v>
                </c:pt>
                <c:pt idx="120">
                  <c:v>563</c:v>
                </c:pt>
                <c:pt idx="121">
                  <c:v>563</c:v>
                </c:pt>
                <c:pt idx="122">
                  <c:v>563</c:v>
                </c:pt>
                <c:pt idx="123">
                  <c:v>593</c:v>
                </c:pt>
                <c:pt idx="124">
                  <c:v>586</c:v>
                </c:pt>
                <c:pt idx="125">
                  <c:v>642</c:v>
                </c:pt>
                <c:pt idx="126">
                  <c:v>651</c:v>
                </c:pt>
                <c:pt idx="127">
                  <c:v>645</c:v>
                </c:pt>
                <c:pt idx="128">
                  <c:v>670</c:v>
                </c:pt>
                <c:pt idx="129">
                  <c:v>670</c:v>
                </c:pt>
                <c:pt idx="130">
                  <c:v>692</c:v>
                </c:pt>
                <c:pt idx="131">
                  <c:v>736</c:v>
                </c:pt>
                <c:pt idx="132">
                  <c:v>739</c:v>
                </c:pt>
                <c:pt idx="133">
                  <c:v>721</c:v>
                </c:pt>
                <c:pt idx="134">
                  <c:v>778</c:v>
                </c:pt>
                <c:pt idx="135">
                  <c:v>731</c:v>
                </c:pt>
                <c:pt idx="136">
                  <c:v>733</c:v>
                </c:pt>
                <c:pt idx="137">
                  <c:v>790</c:v>
                </c:pt>
                <c:pt idx="138">
                  <c:v>809</c:v>
                </c:pt>
                <c:pt idx="139">
                  <c:v>814</c:v>
                </c:pt>
                <c:pt idx="140">
                  <c:v>805</c:v>
                </c:pt>
                <c:pt idx="141">
                  <c:v>863</c:v>
                </c:pt>
                <c:pt idx="142">
                  <c:v>819</c:v>
                </c:pt>
                <c:pt idx="143">
                  <c:v>886</c:v>
                </c:pt>
                <c:pt idx="144">
                  <c:v>938</c:v>
                </c:pt>
                <c:pt idx="145">
                  <c:v>887</c:v>
                </c:pt>
                <c:pt idx="146">
                  <c:v>898</c:v>
                </c:pt>
                <c:pt idx="147">
                  <c:v>937</c:v>
                </c:pt>
                <c:pt idx="148">
                  <c:v>962</c:v>
                </c:pt>
                <c:pt idx="149">
                  <c:v>1011</c:v>
                </c:pt>
                <c:pt idx="150">
                  <c:v>1027</c:v>
                </c:pt>
                <c:pt idx="151">
                  <c:v>963</c:v>
                </c:pt>
                <c:pt idx="152">
                  <c:v>1042</c:v>
                </c:pt>
                <c:pt idx="153">
                  <c:v>1042</c:v>
                </c:pt>
                <c:pt idx="154">
                  <c:v>1133</c:v>
                </c:pt>
                <c:pt idx="155">
                  <c:v>1106</c:v>
                </c:pt>
                <c:pt idx="156">
                  <c:v>1128</c:v>
                </c:pt>
                <c:pt idx="157">
                  <c:v>1197</c:v>
                </c:pt>
                <c:pt idx="158">
                  <c:v>1154</c:v>
                </c:pt>
                <c:pt idx="159">
                  <c:v>1204</c:v>
                </c:pt>
                <c:pt idx="160">
                  <c:v>1251</c:v>
                </c:pt>
                <c:pt idx="161">
                  <c:v>1172</c:v>
                </c:pt>
                <c:pt idx="162">
                  <c:v>1238</c:v>
                </c:pt>
                <c:pt idx="163">
                  <c:v>1226</c:v>
                </c:pt>
                <c:pt idx="164">
                  <c:v>1154</c:v>
                </c:pt>
                <c:pt idx="165">
                  <c:v>1221</c:v>
                </c:pt>
                <c:pt idx="166">
                  <c:v>1188</c:v>
                </c:pt>
                <c:pt idx="167">
                  <c:v>1179</c:v>
                </c:pt>
                <c:pt idx="168">
                  <c:v>1123</c:v>
                </c:pt>
                <c:pt idx="169">
                  <c:v>1176</c:v>
                </c:pt>
                <c:pt idx="170">
                  <c:v>1040</c:v>
                </c:pt>
                <c:pt idx="171">
                  <c:v>1098</c:v>
                </c:pt>
                <c:pt idx="172">
                  <c:v>1000</c:v>
                </c:pt>
                <c:pt idx="173">
                  <c:v>967</c:v>
                </c:pt>
                <c:pt idx="174">
                  <c:v>952</c:v>
                </c:pt>
                <c:pt idx="175">
                  <c:v>973</c:v>
                </c:pt>
                <c:pt idx="176">
                  <c:v>885</c:v>
                </c:pt>
                <c:pt idx="177">
                  <c:v>849</c:v>
                </c:pt>
                <c:pt idx="178">
                  <c:v>843</c:v>
                </c:pt>
                <c:pt idx="179">
                  <c:v>827</c:v>
                </c:pt>
                <c:pt idx="180">
                  <c:v>700</c:v>
                </c:pt>
                <c:pt idx="181">
                  <c:v>704</c:v>
                </c:pt>
                <c:pt idx="182">
                  <c:v>664</c:v>
                </c:pt>
                <c:pt idx="183">
                  <c:v>660</c:v>
                </c:pt>
                <c:pt idx="184">
                  <c:v>623</c:v>
                </c:pt>
                <c:pt idx="185">
                  <c:v>603</c:v>
                </c:pt>
                <c:pt idx="186">
                  <c:v>518</c:v>
                </c:pt>
                <c:pt idx="187">
                  <c:v>504</c:v>
                </c:pt>
                <c:pt idx="188">
                  <c:v>506</c:v>
                </c:pt>
                <c:pt idx="189">
                  <c:v>466</c:v>
                </c:pt>
                <c:pt idx="190">
                  <c:v>453</c:v>
                </c:pt>
                <c:pt idx="191">
                  <c:v>430</c:v>
                </c:pt>
                <c:pt idx="192">
                  <c:v>406</c:v>
                </c:pt>
                <c:pt idx="193">
                  <c:v>359</c:v>
                </c:pt>
                <c:pt idx="194">
                  <c:v>345</c:v>
                </c:pt>
                <c:pt idx="195">
                  <c:v>359</c:v>
                </c:pt>
                <c:pt idx="196">
                  <c:v>360</c:v>
                </c:pt>
                <c:pt idx="197">
                  <c:v>318</c:v>
                </c:pt>
                <c:pt idx="198">
                  <c:v>328</c:v>
                </c:pt>
                <c:pt idx="199">
                  <c:v>301</c:v>
                </c:pt>
                <c:pt idx="200">
                  <c:v>320</c:v>
                </c:pt>
                <c:pt idx="201">
                  <c:v>293</c:v>
                </c:pt>
                <c:pt idx="202">
                  <c:v>282</c:v>
                </c:pt>
                <c:pt idx="203">
                  <c:v>295</c:v>
                </c:pt>
                <c:pt idx="204">
                  <c:v>285</c:v>
                </c:pt>
                <c:pt idx="205">
                  <c:v>274</c:v>
                </c:pt>
                <c:pt idx="206">
                  <c:v>243</c:v>
                </c:pt>
                <c:pt idx="207">
                  <c:v>265</c:v>
                </c:pt>
                <c:pt idx="208">
                  <c:v>248</c:v>
                </c:pt>
                <c:pt idx="209">
                  <c:v>262</c:v>
                </c:pt>
                <c:pt idx="210">
                  <c:v>253</c:v>
                </c:pt>
                <c:pt idx="211">
                  <c:v>258</c:v>
                </c:pt>
                <c:pt idx="212">
                  <c:v>288</c:v>
                </c:pt>
                <c:pt idx="213">
                  <c:v>247</c:v>
                </c:pt>
                <c:pt idx="214">
                  <c:v>272</c:v>
                </c:pt>
                <c:pt idx="215">
                  <c:v>257</c:v>
                </c:pt>
                <c:pt idx="216">
                  <c:v>213</c:v>
                </c:pt>
                <c:pt idx="217">
                  <c:v>247</c:v>
                </c:pt>
                <c:pt idx="218">
                  <c:v>276</c:v>
                </c:pt>
                <c:pt idx="219">
                  <c:v>234</c:v>
                </c:pt>
                <c:pt idx="220">
                  <c:v>227</c:v>
                </c:pt>
                <c:pt idx="221">
                  <c:v>231</c:v>
                </c:pt>
                <c:pt idx="222">
                  <c:v>236</c:v>
                </c:pt>
                <c:pt idx="223">
                  <c:v>251</c:v>
                </c:pt>
                <c:pt idx="224">
                  <c:v>224</c:v>
                </c:pt>
                <c:pt idx="225">
                  <c:v>199</c:v>
                </c:pt>
                <c:pt idx="226">
                  <c:v>245</c:v>
                </c:pt>
                <c:pt idx="227">
                  <c:v>226</c:v>
                </c:pt>
                <c:pt idx="228">
                  <c:v>219</c:v>
                </c:pt>
                <c:pt idx="229">
                  <c:v>232</c:v>
                </c:pt>
                <c:pt idx="230">
                  <c:v>204</c:v>
                </c:pt>
                <c:pt idx="231">
                  <c:v>208</c:v>
                </c:pt>
                <c:pt idx="232">
                  <c:v>192</c:v>
                </c:pt>
                <c:pt idx="233">
                  <c:v>214</c:v>
                </c:pt>
                <c:pt idx="234">
                  <c:v>230</c:v>
                </c:pt>
                <c:pt idx="235">
                  <c:v>210</c:v>
                </c:pt>
                <c:pt idx="236">
                  <c:v>181</c:v>
                </c:pt>
                <c:pt idx="237">
                  <c:v>181</c:v>
                </c:pt>
                <c:pt idx="238">
                  <c:v>193</c:v>
                </c:pt>
                <c:pt idx="239">
                  <c:v>186</c:v>
                </c:pt>
                <c:pt idx="240">
                  <c:v>184</c:v>
                </c:pt>
                <c:pt idx="241">
                  <c:v>187</c:v>
                </c:pt>
                <c:pt idx="242">
                  <c:v>200</c:v>
                </c:pt>
                <c:pt idx="243">
                  <c:v>190</c:v>
                </c:pt>
                <c:pt idx="244">
                  <c:v>183</c:v>
                </c:pt>
                <c:pt idx="245">
                  <c:v>169</c:v>
                </c:pt>
                <c:pt idx="246">
                  <c:v>173</c:v>
                </c:pt>
                <c:pt idx="247">
                  <c:v>182</c:v>
                </c:pt>
                <c:pt idx="248">
                  <c:v>165</c:v>
                </c:pt>
                <c:pt idx="249">
                  <c:v>168</c:v>
                </c:pt>
                <c:pt idx="250">
                  <c:v>172</c:v>
                </c:pt>
                <c:pt idx="251">
                  <c:v>156</c:v>
                </c:pt>
                <c:pt idx="252">
                  <c:v>154</c:v>
                </c:pt>
                <c:pt idx="253">
                  <c:v>162</c:v>
                </c:pt>
                <c:pt idx="254">
                  <c:v>180</c:v>
                </c:pt>
                <c:pt idx="255">
                  <c:v>179</c:v>
                </c:pt>
                <c:pt idx="256">
                  <c:v>182</c:v>
                </c:pt>
                <c:pt idx="257">
                  <c:v>169</c:v>
                </c:pt>
                <c:pt idx="258">
                  <c:v>172</c:v>
                </c:pt>
                <c:pt idx="259">
                  <c:v>170</c:v>
                </c:pt>
                <c:pt idx="260">
                  <c:v>132</c:v>
                </c:pt>
                <c:pt idx="261">
                  <c:v>151</c:v>
                </c:pt>
                <c:pt idx="262">
                  <c:v>159</c:v>
                </c:pt>
                <c:pt idx="263">
                  <c:v>170</c:v>
                </c:pt>
                <c:pt idx="264">
                  <c:v>168</c:v>
                </c:pt>
                <c:pt idx="265">
                  <c:v>167</c:v>
                </c:pt>
                <c:pt idx="266">
                  <c:v>146</c:v>
                </c:pt>
                <c:pt idx="267">
                  <c:v>154</c:v>
                </c:pt>
                <c:pt idx="268">
                  <c:v>148</c:v>
                </c:pt>
                <c:pt idx="269">
                  <c:v>139</c:v>
                </c:pt>
                <c:pt idx="270">
                  <c:v>143</c:v>
                </c:pt>
                <c:pt idx="271">
                  <c:v>160</c:v>
                </c:pt>
                <c:pt idx="272">
                  <c:v>169</c:v>
                </c:pt>
                <c:pt idx="273">
                  <c:v>157</c:v>
                </c:pt>
                <c:pt idx="274">
                  <c:v>143</c:v>
                </c:pt>
                <c:pt idx="275">
                  <c:v>165</c:v>
                </c:pt>
                <c:pt idx="276">
                  <c:v>171</c:v>
                </c:pt>
                <c:pt idx="277">
                  <c:v>141</c:v>
                </c:pt>
                <c:pt idx="278">
                  <c:v>157</c:v>
                </c:pt>
                <c:pt idx="279">
                  <c:v>134</c:v>
                </c:pt>
                <c:pt idx="280">
                  <c:v>153</c:v>
                </c:pt>
                <c:pt idx="281">
                  <c:v>158</c:v>
                </c:pt>
                <c:pt idx="282">
                  <c:v>147</c:v>
                </c:pt>
                <c:pt idx="283">
                  <c:v>169</c:v>
                </c:pt>
                <c:pt idx="284">
                  <c:v>153</c:v>
                </c:pt>
                <c:pt idx="285">
                  <c:v>157</c:v>
                </c:pt>
                <c:pt idx="286">
                  <c:v>127</c:v>
                </c:pt>
                <c:pt idx="287">
                  <c:v>180</c:v>
                </c:pt>
                <c:pt idx="288">
                  <c:v>160</c:v>
                </c:pt>
                <c:pt idx="289">
                  <c:v>163</c:v>
                </c:pt>
                <c:pt idx="290">
                  <c:v>178</c:v>
                </c:pt>
                <c:pt idx="291">
                  <c:v>179</c:v>
                </c:pt>
                <c:pt idx="292">
                  <c:v>167</c:v>
                </c:pt>
                <c:pt idx="293">
                  <c:v>158</c:v>
                </c:pt>
                <c:pt idx="294">
                  <c:v>155</c:v>
                </c:pt>
                <c:pt idx="295">
                  <c:v>155</c:v>
                </c:pt>
                <c:pt idx="296">
                  <c:v>193</c:v>
                </c:pt>
                <c:pt idx="297">
                  <c:v>153</c:v>
                </c:pt>
                <c:pt idx="298">
                  <c:v>169</c:v>
                </c:pt>
                <c:pt idx="299">
                  <c:v>169</c:v>
                </c:pt>
                <c:pt idx="300">
                  <c:v>174</c:v>
                </c:pt>
                <c:pt idx="301">
                  <c:v>163</c:v>
                </c:pt>
                <c:pt idx="302">
                  <c:v>177</c:v>
                </c:pt>
                <c:pt idx="303">
                  <c:v>173</c:v>
                </c:pt>
                <c:pt idx="304">
                  <c:v>173</c:v>
                </c:pt>
                <c:pt idx="305">
                  <c:v>179</c:v>
                </c:pt>
                <c:pt idx="306">
                  <c:v>180</c:v>
                </c:pt>
                <c:pt idx="307">
                  <c:v>203</c:v>
                </c:pt>
                <c:pt idx="308">
                  <c:v>174</c:v>
                </c:pt>
                <c:pt idx="309">
                  <c:v>197</c:v>
                </c:pt>
                <c:pt idx="310">
                  <c:v>202</c:v>
                </c:pt>
                <c:pt idx="311">
                  <c:v>187</c:v>
                </c:pt>
                <c:pt idx="312">
                  <c:v>189</c:v>
                </c:pt>
                <c:pt idx="313">
                  <c:v>196</c:v>
                </c:pt>
                <c:pt idx="314">
                  <c:v>207</c:v>
                </c:pt>
                <c:pt idx="315">
                  <c:v>186</c:v>
                </c:pt>
                <c:pt idx="316">
                  <c:v>209</c:v>
                </c:pt>
                <c:pt idx="317">
                  <c:v>198</c:v>
                </c:pt>
                <c:pt idx="318">
                  <c:v>179</c:v>
                </c:pt>
                <c:pt idx="319">
                  <c:v>190</c:v>
                </c:pt>
                <c:pt idx="320">
                  <c:v>202</c:v>
                </c:pt>
                <c:pt idx="321">
                  <c:v>213</c:v>
                </c:pt>
                <c:pt idx="322">
                  <c:v>214</c:v>
                </c:pt>
                <c:pt idx="323">
                  <c:v>225</c:v>
                </c:pt>
                <c:pt idx="324">
                  <c:v>195</c:v>
                </c:pt>
                <c:pt idx="325">
                  <c:v>185</c:v>
                </c:pt>
                <c:pt idx="326">
                  <c:v>211</c:v>
                </c:pt>
                <c:pt idx="327">
                  <c:v>210</c:v>
                </c:pt>
                <c:pt idx="328">
                  <c:v>199</c:v>
                </c:pt>
                <c:pt idx="329">
                  <c:v>241</c:v>
                </c:pt>
                <c:pt idx="330">
                  <c:v>209</c:v>
                </c:pt>
                <c:pt idx="331">
                  <c:v>233</c:v>
                </c:pt>
                <c:pt idx="332">
                  <c:v>242</c:v>
                </c:pt>
                <c:pt idx="333">
                  <c:v>266</c:v>
                </c:pt>
                <c:pt idx="334">
                  <c:v>222</c:v>
                </c:pt>
                <c:pt idx="335">
                  <c:v>213</c:v>
                </c:pt>
                <c:pt idx="336">
                  <c:v>242</c:v>
                </c:pt>
                <c:pt idx="337">
                  <c:v>216</c:v>
                </c:pt>
                <c:pt idx="338">
                  <c:v>215</c:v>
                </c:pt>
                <c:pt idx="339">
                  <c:v>228</c:v>
                </c:pt>
                <c:pt idx="340">
                  <c:v>217</c:v>
                </c:pt>
                <c:pt idx="341">
                  <c:v>233</c:v>
                </c:pt>
                <c:pt idx="342">
                  <c:v>236</c:v>
                </c:pt>
                <c:pt idx="343">
                  <c:v>216</c:v>
                </c:pt>
                <c:pt idx="344">
                  <c:v>219</c:v>
                </c:pt>
                <c:pt idx="345">
                  <c:v>231</c:v>
                </c:pt>
                <c:pt idx="346">
                  <c:v>214</c:v>
                </c:pt>
                <c:pt idx="347">
                  <c:v>218</c:v>
                </c:pt>
                <c:pt idx="348">
                  <c:v>214</c:v>
                </c:pt>
                <c:pt idx="349">
                  <c:v>198</c:v>
                </c:pt>
                <c:pt idx="350">
                  <c:v>195</c:v>
                </c:pt>
                <c:pt idx="351">
                  <c:v>185</c:v>
                </c:pt>
                <c:pt idx="352">
                  <c:v>215</c:v>
                </c:pt>
                <c:pt idx="353">
                  <c:v>209</c:v>
                </c:pt>
                <c:pt idx="354">
                  <c:v>181</c:v>
                </c:pt>
                <c:pt idx="355">
                  <c:v>247</c:v>
                </c:pt>
                <c:pt idx="356">
                  <c:v>175</c:v>
                </c:pt>
                <c:pt idx="357">
                  <c:v>187</c:v>
                </c:pt>
                <c:pt idx="358">
                  <c:v>200</c:v>
                </c:pt>
                <c:pt idx="359">
                  <c:v>212</c:v>
                </c:pt>
                <c:pt idx="360">
                  <c:v>200</c:v>
                </c:pt>
                <c:pt idx="361">
                  <c:v>198</c:v>
                </c:pt>
                <c:pt idx="362">
                  <c:v>195</c:v>
                </c:pt>
                <c:pt idx="363">
                  <c:v>186</c:v>
                </c:pt>
                <c:pt idx="364">
                  <c:v>200</c:v>
                </c:pt>
                <c:pt idx="365">
                  <c:v>198</c:v>
                </c:pt>
                <c:pt idx="366">
                  <c:v>193</c:v>
                </c:pt>
                <c:pt idx="367">
                  <c:v>196</c:v>
                </c:pt>
                <c:pt idx="368">
                  <c:v>189</c:v>
                </c:pt>
                <c:pt idx="369">
                  <c:v>190</c:v>
                </c:pt>
                <c:pt idx="370">
                  <c:v>187</c:v>
                </c:pt>
                <c:pt idx="371">
                  <c:v>188</c:v>
                </c:pt>
                <c:pt idx="372">
                  <c:v>203</c:v>
                </c:pt>
                <c:pt idx="373">
                  <c:v>209</c:v>
                </c:pt>
                <c:pt idx="374">
                  <c:v>215</c:v>
                </c:pt>
                <c:pt idx="375">
                  <c:v>185</c:v>
                </c:pt>
                <c:pt idx="376">
                  <c:v>196</c:v>
                </c:pt>
                <c:pt idx="377">
                  <c:v>200</c:v>
                </c:pt>
                <c:pt idx="378">
                  <c:v>198</c:v>
                </c:pt>
                <c:pt idx="379">
                  <c:v>179</c:v>
                </c:pt>
                <c:pt idx="380">
                  <c:v>205</c:v>
                </c:pt>
                <c:pt idx="381">
                  <c:v>176</c:v>
                </c:pt>
                <c:pt idx="382">
                  <c:v>174</c:v>
                </c:pt>
                <c:pt idx="383">
                  <c:v>191</c:v>
                </c:pt>
                <c:pt idx="384">
                  <c:v>182</c:v>
                </c:pt>
                <c:pt idx="385">
                  <c:v>185</c:v>
                </c:pt>
                <c:pt idx="386">
                  <c:v>200</c:v>
                </c:pt>
                <c:pt idx="387">
                  <c:v>185</c:v>
                </c:pt>
                <c:pt idx="388">
                  <c:v>210</c:v>
                </c:pt>
                <c:pt idx="389">
                  <c:v>173</c:v>
                </c:pt>
                <c:pt idx="390">
                  <c:v>166</c:v>
                </c:pt>
                <c:pt idx="391">
                  <c:v>171</c:v>
                </c:pt>
                <c:pt idx="392">
                  <c:v>187</c:v>
                </c:pt>
                <c:pt idx="393">
                  <c:v>185</c:v>
                </c:pt>
                <c:pt idx="394">
                  <c:v>183</c:v>
                </c:pt>
                <c:pt idx="395">
                  <c:v>206</c:v>
                </c:pt>
                <c:pt idx="396">
                  <c:v>190</c:v>
                </c:pt>
                <c:pt idx="397">
                  <c:v>186</c:v>
                </c:pt>
                <c:pt idx="398">
                  <c:v>212</c:v>
                </c:pt>
                <c:pt idx="399">
                  <c:v>190</c:v>
                </c:pt>
                <c:pt idx="400">
                  <c:v>194</c:v>
                </c:pt>
                <c:pt idx="401">
                  <c:v>195</c:v>
                </c:pt>
                <c:pt idx="402">
                  <c:v>206</c:v>
                </c:pt>
                <c:pt idx="403">
                  <c:v>193</c:v>
                </c:pt>
                <c:pt idx="404">
                  <c:v>175</c:v>
                </c:pt>
                <c:pt idx="405">
                  <c:v>194</c:v>
                </c:pt>
                <c:pt idx="406">
                  <c:v>229</c:v>
                </c:pt>
                <c:pt idx="407">
                  <c:v>220</c:v>
                </c:pt>
                <c:pt idx="408">
                  <c:v>222</c:v>
                </c:pt>
                <c:pt idx="409">
                  <c:v>225</c:v>
                </c:pt>
                <c:pt idx="410">
                  <c:v>212</c:v>
                </c:pt>
                <c:pt idx="411">
                  <c:v>221</c:v>
                </c:pt>
                <c:pt idx="412">
                  <c:v>242</c:v>
                </c:pt>
                <c:pt idx="413">
                  <c:v>231</c:v>
                </c:pt>
                <c:pt idx="414">
                  <c:v>247</c:v>
                </c:pt>
                <c:pt idx="415">
                  <c:v>247</c:v>
                </c:pt>
                <c:pt idx="416">
                  <c:v>255</c:v>
                </c:pt>
                <c:pt idx="417">
                  <c:v>270</c:v>
                </c:pt>
                <c:pt idx="418">
                  <c:v>219</c:v>
                </c:pt>
                <c:pt idx="419">
                  <c:v>273</c:v>
                </c:pt>
                <c:pt idx="420">
                  <c:v>242</c:v>
                </c:pt>
                <c:pt idx="421">
                  <c:v>265</c:v>
                </c:pt>
                <c:pt idx="422">
                  <c:v>235</c:v>
                </c:pt>
                <c:pt idx="423">
                  <c:v>267</c:v>
                </c:pt>
                <c:pt idx="424">
                  <c:v>232</c:v>
                </c:pt>
                <c:pt idx="425">
                  <c:v>259</c:v>
                </c:pt>
                <c:pt idx="426">
                  <c:v>280</c:v>
                </c:pt>
                <c:pt idx="427">
                  <c:v>295</c:v>
                </c:pt>
                <c:pt idx="428">
                  <c:v>235</c:v>
                </c:pt>
                <c:pt idx="429">
                  <c:v>270</c:v>
                </c:pt>
                <c:pt idx="430">
                  <c:v>247</c:v>
                </c:pt>
                <c:pt idx="431">
                  <c:v>249</c:v>
                </c:pt>
                <c:pt idx="432">
                  <c:v>231</c:v>
                </c:pt>
                <c:pt idx="433">
                  <c:v>265</c:v>
                </c:pt>
                <c:pt idx="434">
                  <c:v>258</c:v>
                </c:pt>
                <c:pt idx="435">
                  <c:v>283</c:v>
                </c:pt>
                <c:pt idx="436">
                  <c:v>234</c:v>
                </c:pt>
                <c:pt idx="437">
                  <c:v>273</c:v>
                </c:pt>
                <c:pt idx="438">
                  <c:v>258</c:v>
                </c:pt>
                <c:pt idx="439">
                  <c:v>266</c:v>
                </c:pt>
                <c:pt idx="440">
                  <c:v>247</c:v>
                </c:pt>
                <c:pt idx="441">
                  <c:v>257</c:v>
                </c:pt>
                <c:pt idx="442">
                  <c:v>264</c:v>
                </c:pt>
                <c:pt idx="443">
                  <c:v>258</c:v>
                </c:pt>
                <c:pt idx="444">
                  <c:v>228</c:v>
                </c:pt>
                <c:pt idx="445">
                  <c:v>229</c:v>
                </c:pt>
                <c:pt idx="446">
                  <c:v>220</c:v>
                </c:pt>
                <c:pt idx="447">
                  <c:v>237</c:v>
                </c:pt>
                <c:pt idx="448">
                  <c:v>187</c:v>
                </c:pt>
                <c:pt idx="449">
                  <c:v>219</c:v>
                </c:pt>
                <c:pt idx="450">
                  <c:v>199</c:v>
                </c:pt>
                <c:pt idx="451">
                  <c:v>226</c:v>
                </c:pt>
                <c:pt idx="452">
                  <c:v>238</c:v>
                </c:pt>
                <c:pt idx="453">
                  <c:v>198</c:v>
                </c:pt>
                <c:pt idx="454">
                  <c:v>214</c:v>
                </c:pt>
                <c:pt idx="455">
                  <c:v>207</c:v>
                </c:pt>
                <c:pt idx="456">
                  <c:v>213</c:v>
                </c:pt>
                <c:pt idx="457">
                  <c:v>210</c:v>
                </c:pt>
                <c:pt idx="458">
                  <c:v>174</c:v>
                </c:pt>
                <c:pt idx="459">
                  <c:v>199</c:v>
                </c:pt>
                <c:pt idx="460">
                  <c:v>182</c:v>
                </c:pt>
                <c:pt idx="461">
                  <c:v>178</c:v>
                </c:pt>
                <c:pt idx="462">
                  <c:v>185</c:v>
                </c:pt>
                <c:pt idx="463">
                  <c:v>172</c:v>
                </c:pt>
                <c:pt idx="464">
                  <c:v>173</c:v>
                </c:pt>
                <c:pt idx="465">
                  <c:v>184</c:v>
                </c:pt>
                <c:pt idx="466">
                  <c:v>200</c:v>
                </c:pt>
                <c:pt idx="467">
                  <c:v>192</c:v>
                </c:pt>
                <c:pt idx="468">
                  <c:v>158</c:v>
                </c:pt>
                <c:pt idx="469">
                  <c:v>151</c:v>
                </c:pt>
                <c:pt idx="470">
                  <c:v>161</c:v>
                </c:pt>
                <c:pt idx="471">
                  <c:v>161</c:v>
                </c:pt>
                <c:pt idx="472">
                  <c:v>160</c:v>
                </c:pt>
                <c:pt idx="473">
                  <c:v>164</c:v>
                </c:pt>
                <c:pt idx="474">
                  <c:v>133</c:v>
                </c:pt>
                <c:pt idx="475">
                  <c:v>152</c:v>
                </c:pt>
                <c:pt idx="476">
                  <c:v>135</c:v>
                </c:pt>
                <c:pt idx="477">
                  <c:v>157</c:v>
                </c:pt>
                <c:pt idx="478">
                  <c:v>175</c:v>
                </c:pt>
                <c:pt idx="479">
                  <c:v>162</c:v>
                </c:pt>
                <c:pt idx="480">
                  <c:v>143</c:v>
                </c:pt>
                <c:pt idx="481">
                  <c:v>145</c:v>
                </c:pt>
                <c:pt idx="482">
                  <c:v>162</c:v>
                </c:pt>
                <c:pt idx="483">
                  <c:v>162</c:v>
                </c:pt>
                <c:pt idx="484">
                  <c:v>130</c:v>
                </c:pt>
                <c:pt idx="485">
                  <c:v>147</c:v>
                </c:pt>
                <c:pt idx="486">
                  <c:v>137</c:v>
                </c:pt>
                <c:pt idx="487">
                  <c:v>158</c:v>
                </c:pt>
                <c:pt idx="488">
                  <c:v>166</c:v>
                </c:pt>
                <c:pt idx="489">
                  <c:v>159</c:v>
                </c:pt>
                <c:pt idx="490">
                  <c:v>158</c:v>
                </c:pt>
                <c:pt idx="491">
                  <c:v>166</c:v>
                </c:pt>
                <c:pt idx="492">
                  <c:v>161</c:v>
                </c:pt>
                <c:pt idx="493">
                  <c:v>142</c:v>
                </c:pt>
                <c:pt idx="494">
                  <c:v>147</c:v>
                </c:pt>
                <c:pt idx="495">
                  <c:v>144</c:v>
                </c:pt>
                <c:pt idx="496">
                  <c:v>141</c:v>
                </c:pt>
                <c:pt idx="497">
                  <c:v>138</c:v>
                </c:pt>
                <c:pt idx="498">
                  <c:v>166</c:v>
                </c:pt>
                <c:pt idx="499">
                  <c:v>165</c:v>
                </c:pt>
                <c:pt idx="500">
                  <c:v>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2CR." connectionId="27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42CR." connectionId="2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topLeftCell="D1" zoomScale="50" zoomScaleNormal="50" workbookViewId="0">
      <selection activeCell="I7" sqref="I7"/>
    </sheetView>
  </sheetViews>
  <sheetFormatPr defaultRowHeight="15" x14ac:dyDescent="0.25"/>
  <cols>
    <col min="2" max="2" width="18.875" bestFit="1" customWidth="1"/>
    <col min="8" max="11" width="12" bestFit="1" customWidth="1"/>
    <col min="12" max="12" width="14.125" customWidth="1"/>
    <col min="13" max="13" width="9.6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965.42476568871712</v>
      </c>
      <c r="G5">
        <v>403.35690588879913</v>
      </c>
      <c r="H5">
        <v>72.715453038564547</v>
      </c>
      <c r="I5">
        <v>63.314423526929041</v>
      </c>
      <c r="J5">
        <v>0</v>
      </c>
      <c r="L5">
        <v>285</v>
      </c>
      <c r="M5">
        <f>F6-L5</f>
        <v>-2.8252510197717129E-3</v>
      </c>
      <c r="N5">
        <v>15.402546987035066</v>
      </c>
    </row>
    <row r="6" spans="1:17" x14ac:dyDescent="0.25">
      <c r="B6">
        <v>970</v>
      </c>
      <c r="C6" t="s">
        <v>20</v>
      </c>
      <c r="E6" t="s">
        <v>3</v>
      </c>
      <c r="F6">
        <v>284.99717474898023</v>
      </c>
      <c r="G6">
        <v>286.67686175411137</v>
      </c>
      <c r="H6">
        <v>288.77029602896954</v>
      </c>
      <c r="I6">
        <v>282.49457215889782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0.77647929126716109</v>
      </c>
      <c r="G7">
        <f>F7</f>
        <v>0.77647929126716109</v>
      </c>
      <c r="H7">
        <f>F7</f>
        <v>0.77647929126716109</v>
      </c>
      <c r="I7">
        <f>F7</f>
        <v>0.77647929126716109</v>
      </c>
      <c r="J7">
        <f>F7</f>
        <v>0.77647929126716109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1.828468999627336</v>
      </c>
      <c r="G8">
        <f t="shared" si="0"/>
        <v>1.828468999627336</v>
      </c>
      <c r="H8">
        <f t="shared" si="0"/>
        <v>1.828468999627336</v>
      </c>
      <c r="I8">
        <f t="shared" ref="I8:J8" si="1">2*SQRT(2*LN(2))*I7</f>
        <v>1.828468999627336</v>
      </c>
      <c r="J8">
        <f t="shared" si="1"/>
        <v>1.828468999627336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1879.0496135917913</v>
      </c>
      <c r="G9">
        <f t="shared" si="2"/>
        <v>785.07167527366687</v>
      </c>
      <c r="H9">
        <f t="shared" si="2"/>
        <v>141.52935452903267</v>
      </c>
      <c r="I9">
        <f t="shared" ref="I9:J9" si="3">I5*I7*SQRT(2*PI())</f>
        <v>123.23170825040027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2928.8823516448911</v>
      </c>
      <c r="M10">
        <f>SUM(M12:M512)</f>
        <v>1935123.138045507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238</v>
      </c>
      <c r="C12">
        <f>$P$12*A12+$Q$12</f>
        <v>238.1028965544283</v>
      </c>
      <c r="D12">
        <f>1253.6-A12-$N$5</f>
        <v>293.19745301296484</v>
      </c>
      <c r="E12">
        <f>B12-C12</f>
        <v>-0.10289655442829826</v>
      </c>
      <c r="F12">
        <f t="shared" ref="F12:I31" si="4">F$5*EXP(-(($D12-F$6)^2)/(2*F$7^2))</f>
        <v>5.8340151525461506E-22</v>
      </c>
      <c r="G12">
        <f t="shared" si="4"/>
        <v>1.9606460869977458E-13</v>
      </c>
      <c r="H12">
        <f t="shared" si="4"/>
        <v>6.3475603805190718E-6</v>
      </c>
      <c r="I12">
        <f t="shared" si="4"/>
        <v>3.5048096158854254E-40</v>
      </c>
      <c r="J12">
        <f t="shared" ref="J12:J27" si="5">J$5*EXP(-(($D12-J$6)^2)/(2*J$7^2))</f>
        <v>0</v>
      </c>
      <c r="K12">
        <f>F12+G12+H12+I12+J12</f>
        <v>6.3475605765836812E-6</v>
      </c>
      <c r="L12">
        <f>E12-K12</f>
        <v>-0.10290290198887485</v>
      </c>
      <c r="M12">
        <f>(L12)^2</f>
        <v>1.0589007237731983E-2</v>
      </c>
      <c r="N12">
        <v>945</v>
      </c>
      <c r="O12">
        <v>238</v>
      </c>
      <c r="P12">
        <f t="array" ref="P12:Q14">LINEST(O12:O52,N12:N52,1,1)</f>
        <v>-6.2430674359496141</v>
      </c>
      <c r="Q12">
        <v>6137.8016235268133</v>
      </c>
    </row>
    <row r="13" spans="1:17" x14ac:dyDescent="0.25">
      <c r="A13">
        <f>A12+$B$7</f>
        <v>945.05</v>
      </c>
      <c r="B13">
        <v>241</v>
      </c>
      <c r="C13">
        <f t="shared" ref="C13:C76" si="6">$P$12*A13+$Q$12</f>
        <v>237.79074318263065</v>
      </c>
      <c r="D13">
        <f t="shared" ref="D13:D76" si="7">1253.6-A13-$N$5</f>
        <v>293.14745301296489</v>
      </c>
      <c r="E13">
        <f t="shared" ref="E13:E76" si="8">B13-C13</f>
        <v>3.2092568173693508</v>
      </c>
      <c r="F13">
        <f t="shared" si="4"/>
        <v>1.1492321128244549E-21</v>
      </c>
      <c r="G13">
        <f t="shared" si="4"/>
        <v>3.3600359780708522E-13</v>
      </c>
      <c r="H13">
        <f t="shared" si="4"/>
        <v>9.1443868796550203E-6</v>
      </c>
      <c r="I13">
        <f t="shared" si="4"/>
        <v>8.4964631152562015E-40</v>
      </c>
      <c r="J13">
        <f t="shared" si="5"/>
        <v>0</v>
      </c>
      <c r="K13">
        <f t="shared" ref="K13:K76" si="9">F13+G13+H13+I13+J13</f>
        <v>9.1443872156586197E-6</v>
      </c>
      <c r="L13">
        <f t="shared" ref="L13:L75" si="10">E13-K13</f>
        <v>3.2092476729821353</v>
      </c>
      <c r="M13">
        <f t="shared" ref="M13:M76" si="11">(L13)^2</f>
        <v>10.299270626541251</v>
      </c>
      <c r="N13">
        <v>945.05</v>
      </c>
      <c r="O13">
        <v>241</v>
      </c>
      <c r="P13">
        <v>0.31931093471545613</v>
      </c>
      <c r="Q13">
        <v>304.03786037145966</v>
      </c>
    </row>
    <row r="14" spans="1:17" x14ac:dyDescent="0.25">
      <c r="A14">
        <f t="shared" ref="A14:A77" si="12">A13+$B$7</f>
        <v>945.09999999999991</v>
      </c>
      <c r="B14">
        <v>220</v>
      </c>
      <c r="C14">
        <f t="shared" si="6"/>
        <v>237.47858981083391</v>
      </c>
      <c r="D14">
        <f t="shared" si="7"/>
        <v>293.09745301296493</v>
      </c>
      <c r="E14">
        <f t="shared" si="8"/>
        <v>-17.47858981083391</v>
      </c>
      <c r="F14">
        <f t="shared" si="4"/>
        <v>2.2544839968159561E-21</v>
      </c>
      <c r="G14">
        <f t="shared" si="4"/>
        <v>5.7343982645934343E-13</v>
      </c>
      <c r="H14">
        <f t="shared" si="4"/>
        <v>1.3119024610279569E-5</v>
      </c>
      <c r="I14">
        <f t="shared" si="4"/>
        <v>2.0512147220545187E-39</v>
      </c>
      <c r="J14">
        <f t="shared" si="5"/>
        <v>0</v>
      </c>
      <c r="K14">
        <f t="shared" si="9"/>
        <v>1.3119025183719397E-5</v>
      </c>
      <c r="L14">
        <f t="shared" si="10"/>
        <v>-17.478602929859093</v>
      </c>
      <c r="M14">
        <f t="shared" si="11"/>
        <v>305.50156037967889</v>
      </c>
      <c r="N14">
        <v>945.09999999999991</v>
      </c>
      <c r="O14">
        <v>220</v>
      </c>
      <c r="P14">
        <v>0.90742245514314579</v>
      </c>
      <c r="Q14">
        <v>13.325147745543243</v>
      </c>
    </row>
    <row r="15" spans="1:17" x14ac:dyDescent="0.25">
      <c r="A15">
        <f t="shared" si="12"/>
        <v>945.14999999999986</v>
      </c>
      <c r="B15">
        <v>248</v>
      </c>
      <c r="C15">
        <f t="shared" si="6"/>
        <v>237.16643643903626</v>
      </c>
      <c r="D15">
        <f t="shared" si="7"/>
        <v>293.04745301296498</v>
      </c>
      <c r="E15">
        <f t="shared" si="8"/>
        <v>10.833563560963739</v>
      </c>
      <c r="F15">
        <f t="shared" si="4"/>
        <v>4.4043899665485569E-21</v>
      </c>
      <c r="G15">
        <f t="shared" si="4"/>
        <v>9.7461026344767148E-13</v>
      </c>
      <c r="H15">
        <f t="shared" si="4"/>
        <v>1.8743371169815708E-5</v>
      </c>
      <c r="I15">
        <f t="shared" si="4"/>
        <v>4.9315481430381118E-39</v>
      </c>
      <c r="J15">
        <f t="shared" si="5"/>
        <v>0</v>
      </c>
      <c r="K15">
        <f t="shared" si="9"/>
        <v>1.8743372144425976E-5</v>
      </c>
      <c r="L15">
        <f t="shared" si="10"/>
        <v>10.833544817591594</v>
      </c>
      <c r="M15">
        <f t="shared" si="11"/>
        <v>117.36569331476569</v>
      </c>
      <c r="N15">
        <v>945.14999999999986</v>
      </c>
      <c r="O15">
        <v>248</v>
      </c>
    </row>
    <row r="16" spans="1:17" x14ac:dyDescent="0.25">
      <c r="A16">
        <f t="shared" si="12"/>
        <v>945.19999999999982</v>
      </c>
      <c r="B16">
        <v>242</v>
      </c>
      <c r="C16">
        <f t="shared" si="6"/>
        <v>236.85428306723952</v>
      </c>
      <c r="D16">
        <f t="shared" si="7"/>
        <v>292.99745301296502</v>
      </c>
      <c r="E16">
        <f t="shared" si="8"/>
        <v>5.1457169327604788</v>
      </c>
      <c r="F16">
        <f t="shared" si="4"/>
        <v>8.5688704352641381E-21</v>
      </c>
      <c r="G16">
        <f t="shared" si="4"/>
        <v>1.6495797349825091E-12</v>
      </c>
      <c r="H16">
        <f t="shared" si="4"/>
        <v>2.6668160977512159E-5</v>
      </c>
      <c r="I16">
        <f t="shared" si="4"/>
        <v>1.1807409710260296E-38</v>
      </c>
      <c r="J16">
        <f t="shared" si="5"/>
        <v>0</v>
      </c>
      <c r="K16">
        <f t="shared" si="9"/>
        <v>2.6668162627091904E-5</v>
      </c>
      <c r="L16">
        <f t="shared" si="10"/>
        <v>5.1456902645978513</v>
      </c>
      <c r="M16">
        <f t="shared" si="11"/>
        <v>26.478128299177104</v>
      </c>
      <c r="N16">
        <v>945.19999999999982</v>
      </c>
      <c r="O16">
        <v>242</v>
      </c>
    </row>
    <row r="17" spans="1:15" x14ac:dyDescent="0.25">
      <c r="A17">
        <f t="shared" si="12"/>
        <v>945.24999999999977</v>
      </c>
      <c r="B17">
        <v>227</v>
      </c>
      <c r="C17">
        <f t="shared" si="6"/>
        <v>236.54212969544187</v>
      </c>
      <c r="D17">
        <f t="shared" si="7"/>
        <v>292.94745301296507</v>
      </c>
      <c r="E17">
        <f t="shared" si="8"/>
        <v>-9.5421296954418722</v>
      </c>
      <c r="F17">
        <f t="shared" si="4"/>
        <v>1.6602006957750848E-20</v>
      </c>
      <c r="G17">
        <f t="shared" si="4"/>
        <v>2.7804484565889426E-12</v>
      </c>
      <c r="H17">
        <f t="shared" si="4"/>
        <v>3.778658416691751E-5</v>
      </c>
      <c r="I17">
        <f t="shared" si="4"/>
        <v>2.8153033244612845E-38</v>
      </c>
      <c r="J17">
        <f t="shared" si="5"/>
        <v>0</v>
      </c>
      <c r="K17">
        <f t="shared" si="9"/>
        <v>3.7786586947365982E-5</v>
      </c>
      <c r="L17">
        <f t="shared" si="10"/>
        <v>-9.5421674820288196</v>
      </c>
      <c r="M17">
        <f t="shared" si="11"/>
        <v>91.052960255088223</v>
      </c>
      <c r="N17">
        <v>945.24999999999977</v>
      </c>
      <c r="O17">
        <v>227</v>
      </c>
    </row>
    <row r="18" spans="1:15" x14ac:dyDescent="0.25">
      <c r="A18">
        <f t="shared" si="12"/>
        <v>945.29999999999973</v>
      </c>
      <c r="B18">
        <v>230</v>
      </c>
      <c r="C18">
        <f t="shared" si="6"/>
        <v>236.22997632364513</v>
      </c>
      <c r="D18">
        <f t="shared" si="7"/>
        <v>292.89745301296512</v>
      </c>
      <c r="E18">
        <f t="shared" si="8"/>
        <v>-6.2299763236451327</v>
      </c>
      <c r="F18">
        <f t="shared" si="4"/>
        <v>3.2032940769099631E-20</v>
      </c>
      <c r="G18">
        <f t="shared" si="4"/>
        <v>4.6671911510743015E-12</v>
      </c>
      <c r="H18">
        <f t="shared" si="4"/>
        <v>5.3318927422242877E-5</v>
      </c>
      <c r="I18">
        <f t="shared" si="4"/>
        <v>6.6849006444074943E-38</v>
      </c>
      <c r="J18">
        <f t="shared" si="5"/>
        <v>0</v>
      </c>
      <c r="K18">
        <f t="shared" si="9"/>
        <v>5.3318932089434058E-5</v>
      </c>
      <c r="L18">
        <f t="shared" si="10"/>
        <v>-6.2300296425772217</v>
      </c>
      <c r="M18">
        <f t="shared" si="11"/>
        <v>38.813269347390865</v>
      </c>
      <c r="N18">
        <v>945.29999999999973</v>
      </c>
      <c r="O18">
        <v>230</v>
      </c>
    </row>
    <row r="19" spans="1:15" x14ac:dyDescent="0.25">
      <c r="A19">
        <f t="shared" si="12"/>
        <v>945.34999999999968</v>
      </c>
      <c r="B19">
        <v>220</v>
      </c>
      <c r="C19">
        <f t="shared" si="6"/>
        <v>235.91782295184748</v>
      </c>
      <c r="D19">
        <f t="shared" si="7"/>
        <v>292.84745301296516</v>
      </c>
      <c r="E19">
        <f t="shared" si="8"/>
        <v>-15.917822951847484</v>
      </c>
      <c r="F19">
        <f t="shared" si="4"/>
        <v>6.1550591898380397E-20</v>
      </c>
      <c r="G19">
        <f t="shared" si="4"/>
        <v>7.801812915900936E-12</v>
      </c>
      <c r="H19">
        <f t="shared" si="4"/>
        <v>7.4924590566134735E-5</v>
      </c>
      <c r="I19">
        <f t="shared" si="4"/>
        <v>1.5807526711846366E-37</v>
      </c>
      <c r="J19">
        <f t="shared" si="5"/>
        <v>0</v>
      </c>
      <c r="K19">
        <f t="shared" si="9"/>
        <v>7.4924598367947709E-5</v>
      </c>
      <c r="L19">
        <f t="shared" si="10"/>
        <v>-15.917897876445851</v>
      </c>
      <c r="M19">
        <f t="shared" si="11"/>
        <v>253.37947280495933</v>
      </c>
      <c r="N19">
        <v>945.34999999999968</v>
      </c>
      <c r="O19">
        <v>220</v>
      </c>
    </row>
    <row r="20" spans="1:15" x14ac:dyDescent="0.25">
      <c r="A20">
        <f t="shared" si="12"/>
        <v>945.39999999999964</v>
      </c>
      <c r="B20">
        <v>224</v>
      </c>
      <c r="C20">
        <f t="shared" si="6"/>
        <v>235.60566958005074</v>
      </c>
      <c r="D20">
        <f t="shared" si="7"/>
        <v>292.79745301296521</v>
      </c>
      <c r="E20">
        <f t="shared" si="8"/>
        <v>-11.605669580050744</v>
      </c>
      <c r="F20">
        <f t="shared" si="4"/>
        <v>1.177787282064356E-19</v>
      </c>
      <c r="G20">
        <f t="shared" si="4"/>
        <v>1.2987772695647963E-11</v>
      </c>
      <c r="H20">
        <f t="shared" si="4"/>
        <v>1.0484954643425131E-4</v>
      </c>
      <c r="I20">
        <f t="shared" si="4"/>
        <v>3.7224776223155469E-37</v>
      </c>
      <c r="J20">
        <f t="shared" si="5"/>
        <v>0</v>
      </c>
      <c r="K20">
        <f t="shared" si="9"/>
        <v>1.0484955942202412E-4</v>
      </c>
      <c r="L20">
        <f t="shared" si="10"/>
        <v>-11.605774429610166</v>
      </c>
      <c r="M20">
        <f t="shared" si="11"/>
        <v>134.69400011099319</v>
      </c>
      <c r="N20">
        <v>945.39999999999964</v>
      </c>
      <c r="O20">
        <v>224</v>
      </c>
    </row>
    <row r="21" spans="1:15" x14ac:dyDescent="0.25">
      <c r="A21">
        <f t="shared" si="12"/>
        <v>945.44999999999959</v>
      </c>
      <c r="B21">
        <v>223</v>
      </c>
      <c r="C21">
        <f t="shared" si="6"/>
        <v>235.2935162082531</v>
      </c>
      <c r="D21">
        <f t="shared" si="7"/>
        <v>292.74745301296525</v>
      </c>
      <c r="E21">
        <f t="shared" si="8"/>
        <v>-12.293516208253095</v>
      </c>
      <c r="F21">
        <f t="shared" si="4"/>
        <v>2.2444022272042567E-19</v>
      </c>
      <c r="G21">
        <f t="shared" si="4"/>
        <v>2.1531437741856136E-11</v>
      </c>
      <c r="H21">
        <f t="shared" si="4"/>
        <v>1.4611941931429878E-4</v>
      </c>
      <c r="I21">
        <f t="shared" si="4"/>
        <v>8.7297030460358129E-37</v>
      </c>
      <c r="J21">
        <f t="shared" si="5"/>
        <v>0</v>
      </c>
      <c r="K21">
        <f t="shared" si="9"/>
        <v>1.4611944084573673E-4</v>
      </c>
      <c r="L21">
        <f t="shared" si="10"/>
        <v>-12.293662327693941</v>
      </c>
      <c r="M21">
        <f t="shared" si="11"/>
        <v>151.13413342736121</v>
      </c>
      <c r="N21">
        <v>945.44999999999959</v>
      </c>
      <c r="O21">
        <v>223</v>
      </c>
    </row>
    <row r="22" spans="1:15" x14ac:dyDescent="0.25">
      <c r="A22">
        <f t="shared" si="12"/>
        <v>945.49999999999955</v>
      </c>
      <c r="B22">
        <v>234</v>
      </c>
      <c r="C22">
        <f t="shared" si="6"/>
        <v>234.98136283645636</v>
      </c>
      <c r="D22">
        <f t="shared" si="7"/>
        <v>292.6974530129653</v>
      </c>
      <c r="E22">
        <f t="shared" si="8"/>
        <v>-0.98136283645635558</v>
      </c>
      <c r="F22">
        <f t="shared" si="4"/>
        <v>4.2592558186349603E-19</v>
      </c>
      <c r="G22">
        <f t="shared" si="4"/>
        <v>3.554762461601626E-11</v>
      </c>
      <c r="H22">
        <f t="shared" si="4"/>
        <v>2.0279092816628756E-4</v>
      </c>
      <c r="I22">
        <f t="shared" si="4"/>
        <v>2.0387597438989896E-36</v>
      </c>
      <c r="J22">
        <f t="shared" si="5"/>
        <v>0</v>
      </c>
      <c r="K22">
        <f t="shared" si="9"/>
        <v>2.027909637139126E-4</v>
      </c>
      <c r="L22">
        <f t="shared" si="10"/>
        <v>-0.98156562742006948</v>
      </c>
      <c r="M22">
        <f t="shared" si="11"/>
        <v>0.96347108093255462</v>
      </c>
      <c r="N22">
        <v>945.49999999999955</v>
      </c>
      <c r="O22">
        <v>234</v>
      </c>
    </row>
    <row r="23" spans="1:15" x14ac:dyDescent="0.25">
      <c r="A23">
        <f t="shared" si="12"/>
        <v>945.5499999999995</v>
      </c>
      <c r="B23">
        <v>222</v>
      </c>
      <c r="C23">
        <f t="shared" si="6"/>
        <v>234.66920946465871</v>
      </c>
      <c r="D23">
        <f t="shared" si="7"/>
        <v>292.64745301296534</v>
      </c>
      <c r="E23">
        <f t="shared" si="8"/>
        <v>-12.669209464658707</v>
      </c>
      <c r="F23">
        <f t="shared" si="4"/>
        <v>8.0494454866212677E-19</v>
      </c>
      <c r="G23">
        <f t="shared" si="4"/>
        <v>5.8444997462541488E-11</v>
      </c>
      <c r="H23">
        <f t="shared" si="4"/>
        <v>2.802775497328705E-4</v>
      </c>
      <c r="I23">
        <f t="shared" si="4"/>
        <v>4.741675532765634E-36</v>
      </c>
      <c r="J23">
        <f t="shared" si="5"/>
        <v>0</v>
      </c>
      <c r="K23">
        <f t="shared" si="9"/>
        <v>2.8027760817786874E-4</v>
      </c>
      <c r="L23">
        <f t="shared" si="10"/>
        <v>-12.669489742266885</v>
      </c>
      <c r="M23">
        <f t="shared" si="11"/>
        <v>160.5159703294058</v>
      </c>
      <c r="N23">
        <v>945.5499999999995</v>
      </c>
      <c r="O23">
        <v>222</v>
      </c>
    </row>
    <row r="24" spans="1:15" x14ac:dyDescent="0.25">
      <c r="A24">
        <f t="shared" si="12"/>
        <v>945.59999999999945</v>
      </c>
      <c r="B24">
        <v>213</v>
      </c>
      <c r="C24">
        <f t="shared" si="6"/>
        <v>234.35705609286197</v>
      </c>
      <c r="D24">
        <f t="shared" si="7"/>
        <v>292.59745301296539</v>
      </c>
      <c r="E24">
        <f t="shared" si="8"/>
        <v>-21.357056092861967</v>
      </c>
      <c r="F24">
        <f t="shared" si="4"/>
        <v>1.5149468817326374E-18</v>
      </c>
      <c r="G24">
        <f t="shared" si="4"/>
        <v>9.5693691132584256E-11</v>
      </c>
      <c r="H24">
        <f t="shared" si="4"/>
        <v>3.8576898205721472E-4</v>
      </c>
      <c r="I24">
        <f t="shared" si="4"/>
        <v>1.0982388909305471E-35</v>
      </c>
      <c r="J24">
        <f t="shared" si="5"/>
        <v>0</v>
      </c>
      <c r="K24">
        <f t="shared" si="9"/>
        <v>3.8576907775090738E-4</v>
      </c>
      <c r="L24">
        <f t="shared" si="10"/>
        <v>-21.357441861939719</v>
      </c>
      <c r="M24">
        <f t="shared" si="11"/>
        <v>456.14032288613515</v>
      </c>
      <c r="N24">
        <v>945.59999999999945</v>
      </c>
      <c r="O24">
        <v>213</v>
      </c>
    </row>
    <row r="25" spans="1:15" x14ac:dyDescent="0.25">
      <c r="A25">
        <f t="shared" si="12"/>
        <v>945.64999999999941</v>
      </c>
      <c r="B25">
        <v>252</v>
      </c>
      <c r="C25">
        <f t="shared" si="6"/>
        <v>234.04490272106432</v>
      </c>
      <c r="D25">
        <f t="shared" si="7"/>
        <v>292.54745301296543</v>
      </c>
      <c r="E25">
        <f t="shared" si="8"/>
        <v>17.955097278935682</v>
      </c>
      <c r="F25">
        <f t="shared" si="4"/>
        <v>2.8394096324754969E-18</v>
      </c>
      <c r="G25">
        <f t="shared" si="4"/>
        <v>1.560337237374214E-10</v>
      </c>
      <c r="H25">
        <f t="shared" si="4"/>
        <v>5.2876841051929064E-4</v>
      </c>
      <c r="I25">
        <f t="shared" si="4"/>
        <v>2.5331505950699242E-35</v>
      </c>
      <c r="J25">
        <f t="shared" si="5"/>
        <v>0</v>
      </c>
      <c r="K25">
        <f t="shared" si="9"/>
        <v>5.2876856655301727E-4</v>
      </c>
      <c r="L25">
        <f t="shared" si="10"/>
        <v>17.954568510369128</v>
      </c>
      <c r="M25">
        <f t="shared" si="11"/>
        <v>322.36653039353871</v>
      </c>
      <c r="N25">
        <v>945.64999999999941</v>
      </c>
      <c r="O25">
        <v>252</v>
      </c>
    </row>
    <row r="26" spans="1:15" x14ac:dyDescent="0.25">
      <c r="A26">
        <f t="shared" si="12"/>
        <v>945.69999999999936</v>
      </c>
      <c r="B26">
        <v>227</v>
      </c>
      <c r="C26">
        <f t="shared" si="6"/>
        <v>233.73274934926758</v>
      </c>
      <c r="D26">
        <f t="shared" si="7"/>
        <v>292.49745301296548</v>
      </c>
      <c r="E26">
        <f t="shared" si="8"/>
        <v>-6.7327493492675785</v>
      </c>
      <c r="F26">
        <f t="shared" si="4"/>
        <v>5.299780719840772E-18</v>
      </c>
      <c r="G26">
        <f t="shared" si="4"/>
        <v>2.5336863003585417E-10</v>
      </c>
      <c r="H26">
        <f t="shared" si="4"/>
        <v>7.2177677321206776E-4</v>
      </c>
      <c r="I26">
        <f t="shared" si="4"/>
        <v>5.8186790576312462E-35</v>
      </c>
      <c r="J26">
        <f t="shared" si="5"/>
        <v>0</v>
      </c>
      <c r="K26">
        <f t="shared" si="9"/>
        <v>7.2177702658070308E-4</v>
      </c>
      <c r="L26">
        <f t="shared" si="10"/>
        <v>-6.7334711262941589</v>
      </c>
      <c r="M26">
        <f t="shared" si="11"/>
        <v>45.339633408637127</v>
      </c>
      <c r="N26">
        <v>945.69999999999936</v>
      </c>
      <c r="O26">
        <v>227</v>
      </c>
    </row>
    <row r="27" spans="1:15" x14ac:dyDescent="0.25">
      <c r="A27">
        <f t="shared" si="12"/>
        <v>945.74999999999932</v>
      </c>
      <c r="B27">
        <v>255</v>
      </c>
      <c r="C27">
        <f t="shared" si="6"/>
        <v>233.42059597746993</v>
      </c>
      <c r="D27">
        <f t="shared" si="7"/>
        <v>292.44745301296552</v>
      </c>
      <c r="E27">
        <f t="shared" si="8"/>
        <v>21.579404022530071</v>
      </c>
      <c r="F27">
        <f t="shared" si="4"/>
        <v>9.8511505061769218E-18</v>
      </c>
      <c r="G27">
        <f t="shared" si="4"/>
        <v>4.0971929538626297E-10</v>
      </c>
      <c r="H27">
        <f t="shared" si="4"/>
        <v>9.811592593171178E-4</v>
      </c>
      <c r="I27">
        <f t="shared" si="4"/>
        <v>1.3310274168814161E-34</v>
      </c>
      <c r="J27">
        <f t="shared" si="5"/>
        <v>0</v>
      </c>
      <c r="K27">
        <f t="shared" si="9"/>
        <v>9.8115966903642294E-4</v>
      </c>
      <c r="L27">
        <f t="shared" si="10"/>
        <v>21.578422862861036</v>
      </c>
      <c r="M27">
        <f t="shared" si="11"/>
        <v>465.62833324844388</v>
      </c>
      <c r="N27">
        <v>945.74999999999932</v>
      </c>
      <c r="O27">
        <v>255</v>
      </c>
    </row>
    <row r="28" spans="1:15" x14ac:dyDescent="0.25">
      <c r="A28">
        <f t="shared" si="12"/>
        <v>945.79999999999927</v>
      </c>
      <c r="B28">
        <v>254</v>
      </c>
      <c r="C28">
        <f t="shared" si="6"/>
        <v>233.10844260567319</v>
      </c>
      <c r="D28">
        <f t="shared" si="7"/>
        <v>292.39745301296557</v>
      </c>
      <c r="E28">
        <f t="shared" si="8"/>
        <v>20.89155739432681</v>
      </c>
      <c r="F28">
        <f t="shared" si="4"/>
        <v>1.8235396528300863E-17</v>
      </c>
      <c r="G28">
        <f t="shared" si="4"/>
        <v>6.598104581606967E-10</v>
      </c>
      <c r="H28">
        <f t="shared" si="4"/>
        <v>1.3282362074679237E-3</v>
      </c>
      <c r="I28">
        <f t="shared" si="4"/>
        <v>3.0321368815608258E-34</v>
      </c>
      <c r="J28">
        <f t="shared" ref="J28:J75" si="13">J$5*EXP(-(($D28-J$6)^2)/(2*J$7^2))</f>
        <v>0</v>
      </c>
      <c r="K28">
        <f t="shared" si="9"/>
        <v>1.3282368672784001E-3</v>
      </c>
      <c r="L28">
        <f t="shared" si="10"/>
        <v>20.890229157459533</v>
      </c>
      <c r="M28">
        <f t="shared" si="11"/>
        <v>436.40167425117244</v>
      </c>
      <c r="N28">
        <v>945.79999999999927</v>
      </c>
      <c r="O28">
        <v>254</v>
      </c>
    </row>
    <row r="29" spans="1:15" x14ac:dyDescent="0.25">
      <c r="A29">
        <f t="shared" si="12"/>
        <v>945.84999999999923</v>
      </c>
      <c r="B29">
        <v>238</v>
      </c>
      <c r="C29">
        <f t="shared" si="6"/>
        <v>232.79628923387554</v>
      </c>
      <c r="D29">
        <f t="shared" si="7"/>
        <v>292.34745301296562</v>
      </c>
      <c r="E29">
        <f t="shared" si="8"/>
        <v>5.203710766124459</v>
      </c>
      <c r="F29">
        <f t="shared" si="4"/>
        <v>3.3615739724037142E-17</v>
      </c>
      <c r="G29">
        <f t="shared" si="4"/>
        <v>1.0581596003555581E-9</v>
      </c>
      <c r="H29">
        <f t="shared" si="4"/>
        <v>1.7906484321952188E-3</v>
      </c>
      <c r="I29">
        <f t="shared" si="4"/>
        <v>6.8787544781296241E-34</v>
      </c>
      <c r="J29">
        <f t="shared" si="13"/>
        <v>0</v>
      </c>
      <c r="K29">
        <f t="shared" si="9"/>
        <v>1.7906494903548527E-3</v>
      </c>
      <c r="L29">
        <f t="shared" si="10"/>
        <v>5.2019201166341045</v>
      </c>
      <c r="M29">
        <f t="shared" si="11"/>
        <v>27.059972899842574</v>
      </c>
      <c r="N29">
        <v>945.84999999999923</v>
      </c>
      <c r="O29">
        <v>238</v>
      </c>
    </row>
    <row r="30" spans="1:15" x14ac:dyDescent="0.25">
      <c r="A30">
        <f t="shared" si="12"/>
        <v>945.89999999999918</v>
      </c>
      <c r="B30">
        <v>236</v>
      </c>
      <c r="C30">
        <f t="shared" si="6"/>
        <v>232.4841358620788</v>
      </c>
      <c r="D30">
        <f t="shared" si="7"/>
        <v>292.29745301296566</v>
      </c>
      <c r="E30">
        <f t="shared" si="8"/>
        <v>3.5158641379211986</v>
      </c>
      <c r="F30">
        <f t="shared" si="4"/>
        <v>6.1711959608427985E-17</v>
      </c>
      <c r="G30">
        <f t="shared" si="4"/>
        <v>1.6899831009500777E-9</v>
      </c>
      <c r="H30">
        <f t="shared" si="4"/>
        <v>2.404055793394342E-3</v>
      </c>
      <c r="I30">
        <f t="shared" si="4"/>
        <v>1.5540679998482878E-33</v>
      </c>
      <c r="J30">
        <f t="shared" si="13"/>
        <v>0</v>
      </c>
      <c r="K30">
        <f t="shared" si="9"/>
        <v>2.4040574833775045E-3</v>
      </c>
      <c r="L30">
        <f t="shared" si="10"/>
        <v>3.5134600804378211</v>
      </c>
      <c r="M30">
        <f t="shared" si="11"/>
        <v>12.34440173683014</v>
      </c>
      <c r="N30">
        <v>945.89999999999918</v>
      </c>
      <c r="O30">
        <v>236</v>
      </c>
    </row>
    <row r="31" spans="1:15" x14ac:dyDescent="0.25">
      <c r="A31">
        <f t="shared" si="12"/>
        <v>945.94999999999914</v>
      </c>
      <c r="B31">
        <v>262</v>
      </c>
      <c r="C31">
        <f t="shared" si="6"/>
        <v>232.17198249028115</v>
      </c>
      <c r="D31">
        <f t="shared" si="7"/>
        <v>292.24745301296571</v>
      </c>
      <c r="E31">
        <f t="shared" si="8"/>
        <v>29.828017509718848</v>
      </c>
      <c r="F31">
        <f t="shared" si="4"/>
        <v>1.1282236672384811E-16</v>
      </c>
      <c r="G31">
        <f t="shared" si="4"/>
        <v>2.6878977953065672E-9</v>
      </c>
      <c r="H31">
        <f t="shared" si="4"/>
        <v>3.2142374888829536E-3</v>
      </c>
      <c r="I31">
        <f t="shared" si="4"/>
        <v>3.496466978584548E-33</v>
      </c>
      <c r="J31">
        <f t="shared" si="13"/>
        <v>0</v>
      </c>
      <c r="K31">
        <f t="shared" si="9"/>
        <v>3.2142401767808618E-3</v>
      </c>
      <c r="L31">
        <f t="shared" si="10"/>
        <v>29.824803269542066</v>
      </c>
      <c r="M31">
        <f t="shared" si="11"/>
        <v>889.51889006688714</v>
      </c>
      <c r="N31">
        <v>945.94999999999914</v>
      </c>
      <c r="O31">
        <v>262</v>
      </c>
    </row>
    <row r="32" spans="1:15" x14ac:dyDescent="0.25">
      <c r="A32">
        <f t="shared" si="12"/>
        <v>945.99999999999909</v>
      </c>
      <c r="B32">
        <v>246</v>
      </c>
      <c r="C32">
        <f t="shared" si="6"/>
        <v>231.85982911848441</v>
      </c>
      <c r="D32">
        <f t="shared" si="7"/>
        <v>292.19745301296575</v>
      </c>
      <c r="E32">
        <f t="shared" si="8"/>
        <v>14.140170881515587</v>
      </c>
      <c r="F32">
        <f t="shared" ref="F32:I51" si="14">F$5*EXP(-(($D32-F$6)^2)/(2*F$7^2))</f>
        <v>2.0540938309414739E-16</v>
      </c>
      <c r="G32">
        <f t="shared" si="14"/>
        <v>4.2573792983358754E-9</v>
      </c>
      <c r="H32">
        <f t="shared" si="14"/>
        <v>4.2796729867880185E-3</v>
      </c>
      <c r="I32">
        <f t="shared" si="14"/>
        <v>7.8340808262172284E-33</v>
      </c>
      <c r="J32">
        <f t="shared" si="13"/>
        <v>0</v>
      </c>
      <c r="K32">
        <f t="shared" si="9"/>
        <v>4.2796772441675221E-3</v>
      </c>
      <c r="L32">
        <f t="shared" si="10"/>
        <v>14.13589120427142</v>
      </c>
      <c r="M32">
        <f t="shared" si="11"/>
        <v>199.8234201389981</v>
      </c>
      <c r="N32">
        <v>957.99999999998818</v>
      </c>
      <c r="O32">
        <v>132</v>
      </c>
    </row>
    <row r="33" spans="1:15" x14ac:dyDescent="0.25">
      <c r="A33">
        <f t="shared" si="12"/>
        <v>946.04999999999905</v>
      </c>
      <c r="B33">
        <v>233</v>
      </c>
      <c r="C33">
        <f t="shared" si="6"/>
        <v>231.54767574668676</v>
      </c>
      <c r="D33">
        <f t="shared" si="7"/>
        <v>292.1474530129658</v>
      </c>
      <c r="E33">
        <f t="shared" si="8"/>
        <v>1.4523242533132361</v>
      </c>
      <c r="F33">
        <f t="shared" si="14"/>
        <v>3.7242991205799762E-16</v>
      </c>
      <c r="G33">
        <f t="shared" si="14"/>
        <v>6.7153884724422585E-9</v>
      </c>
      <c r="H33">
        <f t="shared" si="14"/>
        <v>5.6746935412904974E-3</v>
      </c>
      <c r="I33">
        <f t="shared" si="14"/>
        <v>1.7480178723715686E-32</v>
      </c>
      <c r="J33">
        <f t="shared" si="13"/>
        <v>0</v>
      </c>
      <c r="K33">
        <f t="shared" si="9"/>
        <v>5.6747002566793422E-3</v>
      </c>
      <c r="L33">
        <f t="shared" si="10"/>
        <v>1.4466495530565568</v>
      </c>
      <c r="M33">
        <f t="shared" si="11"/>
        <v>2.0927949293587358</v>
      </c>
      <c r="N33">
        <v>958.04999999998813</v>
      </c>
      <c r="O33">
        <v>151</v>
      </c>
    </row>
    <row r="34" spans="1:15" x14ac:dyDescent="0.25">
      <c r="A34">
        <f t="shared" si="12"/>
        <v>946.099999999999</v>
      </c>
      <c r="B34">
        <v>223</v>
      </c>
      <c r="C34">
        <f t="shared" si="6"/>
        <v>231.23552237489002</v>
      </c>
      <c r="D34">
        <f t="shared" si="7"/>
        <v>292.09745301296584</v>
      </c>
      <c r="E34">
        <f t="shared" si="8"/>
        <v>-8.2355223748900244</v>
      </c>
      <c r="F34">
        <f t="shared" si="14"/>
        <v>6.7246244372144495E-16</v>
      </c>
      <c r="G34">
        <f t="shared" si="14"/>
        <v>1.054870485915103E-8</v>
      </c>
      <c r="H34">
        <f t="shared" si="14"/>
        <v>7.4933055795352059E-3</v>
      </c>
      <c r="I34">
        <f t="shared" si="14"/>
        <v>3.8842117103100702E-32</v>
      </c>
      <c r="J34">
        <f t="shared" si="13"/>
        <v>0</v>
      </c>
      <c r="K34">
        <f t="shared" si="9"/>
        <v>7.4933161282407373E-3</v>
      </c>
      <c r="L34">
        <f t="shared" si="10"/>
        <v>-8.2430156910182646</v>
      </c>
      <c r="M34">
        <f t="shared" si="11"/>
        <v>67.947307682373321</v>
      </c>
      <c r="N34">
        <v>958.09999999998809</v>
      </c>
      <c r="O34">
        <v>159</v>
      </c>
    </row>
    <row r="35" spans="1:15" x14ac:dyDescent="0.25">
      <c r="A35">
        <f t="shared" si="12"/>
        <v>946.14999999999895</v>
      </c>
      <c r="B35">
        <v>267</v>
      </c>
      <c r="C35">
        <f t="shared" si="6"/>
        <v>230.92336900309238</v>
      </c>
      <c r="D35">
        <f t="shared" si="7"/>
        <v>292.04745301296589</v>
      </c>
      <c r="E35">
        <f t="shared" si="8"/>
        <v>36.076630996907625</v>
      </c>
      <c r="F35">
        <f t="shared" si="14"/>
        <v>1.2091793402051093E-15</v>
      </c>
      <c r="G35">
        <f t="shared" si="14"/>
        <v>1.6501611028263007E-8</v>
      </c>
      <c r="H35">
        <f t="shared" si="14"/>
        <v>9.8537985284420839E-3</v>
      </c>
      <c r="I35">
        <f t="shared" si="14"/>
        <v>8.595262044582269E-32</v>
      </c>
      <c r="J35">
        <f t="shared" si="13"/>
        <v>0</v>
      </c>
      <c r="K35">
        <f t="shared" si="9"/>
        <v>9.853815030054322E-3</v>
      </c>
      <c r="L35">
        <f t="shared" si="10"/>
        <v>36.066777181877569</v>
      </c>
      <c r="M35">
        <f t="shared" si="11"/>
        <v>1300.8124162872045</v>
      </c>
      <c r="N35">
        <v>958.14999999998804</v>
      </c>
      <c r="O35">
        <v>170</v>
      </c>
    </row>
    <row r="36" spans="1:15" x14ac:dyDescent="0.25">
      <c r="A36">
        <f t="shared" si="12"/>
        <v>946.19999999999891</v>
      </c>
      <c r="B36">
        <v>249</v>
      </c>
      <c r="C36">
        <f t="shared" si="6"/>
        <v>230.61121563129564</v>
      </c>
      <c r="D36">
        <f t="shared" si="7"/>
        <v>291.99745301296593</v>
      </c>
      <c r="E36">
        <f t="shared" si="8"/>
        <v>18.388784368704364</v>
      </c>
      <c r="F36">
        <f t="shared" si="14"/>
        <v>2.1652727280250245E-15</v>
      </c>
      <c r="G36">
        <f t="shared" si="14"/>
        <v>2.5707080292837695E-8</v>
      </c>
      <c r="H36">
        <f t="shared" si="14"/>
        <v>1.2904260362080412E-2</v>
      </c>
      <c r="I36">
        <f t="shared" si="14"/>
        <v>1.8941508087323467E-31</v>
      </c>
      <c r="J36">
        <f t="shared" si="13"/>
        <v>0</v>
      </c>
      <c r="K36">
        <f t="shared" si="9"/>
        <v>1.2904286069162869E-2</v>
      </c>
      <c r="L36">
        <f t="shared" si="10"/>
        <v>18.375880082635202</v>
      </c>
      <c r="M36">
        <f t="shared" si="11"/>
        <v>337.67296881138913</v>
      </c>
      <c r="N36">
        <v>958.19999999998799</v>
      </c>
      <c r="O36">
        <v>168</v>
      </c>
    </row>
    <row r="37" spans="1:15" x14ac:dyDescent="0.25">
      <c r="A37">
        <f t="shared" si="12"/>
        <v>946.24999999999886</v>
      </c>
      <c r="B37">
        <v>231</v>
      </c>
      <c r="C37">
        <f t="shared" si="6"/>
        <v>230.29906225949799</v>
      </c>
      <c r="D37">
        <f t="shared" si="7"/>
        <v>291.94745301296598</v>
      </c>
      <c r="E37">
        <f t="shared" si="8"/>
        <v>0.70093774050201318</v>
      </c>
      <c r="F37">
        <f t="shared" si="14"/>
        <v>3.8613013541555216E-15</v>
      </c>
      <c r="G37">
        <f t="shared" si="14"/>
        <v>3.9882131949247812E-8</v>
      </c>
      <c r="H37">
        <f t="shared" si="14"/>
        <v>1.6829133647696896E-2</v>
      </c>
      <c r="I37">
        <f t="shared" si="14"/>
        <v>4.1568962923009209E-31</v>
      </c>
      <c r="J37">
        <f t="shared" si="13"/>
        <v>0</v>
      </c>
      <c r="K37">
        <f t="shared" si="9"/>
        <v>1.6829173529832705E-2</v>
      </c>
      <c r="L37">
        <f t="shared" si="10"/>
        <v>0.68410856697218048</v>
      </c>
      <c r="M37">
        <f t="shared" si="11"/>
        <v>0.46800453140473036</v>
      </c>
      <c r="N37">
        <v>958.24999999998795</v>
      </c>
      <c r="O37">
        <v>167</v>
      </c>
    </row>
    <row r="38" spans="1:15" x14ac:dyDescent="0.25">
      <c r="A38">
        <f t="shared" si="12"/>
        <v>946.29999999999882</v>
      </c>
      <c r="B38">
        <v>218</v>
      </c>
      <c r="C38">
        <f t="shared" si="6"/>
        <v>229.98690888770125</v>
      </c>
      <c r="D38">
        <f t="shared" si="7"/>
        <v>291.89745301296603</v>
      </c>
      <c r="E38">
        <f t="shared" si="8"/>
        <v>-11.986908887701247</v>
      </c>
      <c r="F38">
        <f t="shared" si="14"/>
        <v>6.8573133062672068E-15</v>
      </c>
      <c r="G38">
        <f t="shared" si="14"/>
        <v>6.1617373452017086E-8</v>
      </c>
      <c r="H38">
        <f t="shared" si="14"/>
        <v>2.1856952354086794E-2</v>
      </c>
      <c r="I38">
        <f t="shared" si="14"/>
        <v>9.0849602085318804E-31</v>
      </c>
      <c r="J38">
        <f t="shared" si="13"/>
        <v>0</v>
      </c>
      <c r="K38">
        <f t="shared" si="9"/>
        <v>2.1857013971467103E-2</v>
      </c>
      <c r="L38">
        <f t="shared" si="10"/>
        <v>-12.008765901672714</v>
      </c>
      <c r="M38">
        <f t="shared" si="11"/>
        <v>144.21045848117726</v>
      </c>
      <c r="N38">
        <v>958.2999999999879</v>
      </c>
      <c r="O38">
        <v>146</v>
      </c>
    </row>
    <row r="39" spans="1:15" x14ac:dyDescent="0.25">
      <c r="A39">
        <f t="shared" si="12"/>
        <v>946.34999999999877</v>
      </c>
      <c r="B39">
        <v>207</v>
      </c>
      <c r="C39">
        <f t="shared" si="6"/>
        <v>229.6747555159036</v>
      </c>
      <c r="D39">
        <f t="shared" si="7"/>
        <v>291.84745301296607</v>
      </c>
      <c r="E39">
        <f t="shared" si="8"/>
        <v>-22.674755515903598</v>
      </c>
      <c r="F39">
        <f t="shared" si="14"/>
        <v>1.2127561665566651E-14</v>
      </c>
      <c r="G39">
        <f t="shared" si="14"/>
        <v>9.4804117836801697E-8</v>
      </c>
      <c r="H39">
        <f t="shared" si="14"/>
        <v>2.826940420333306E-2</v>
      </c>
      <c r="I39">
        <f t="shared" si="14"/>
        <v>1.9773159655952604E-30</v>
      </c>
      <c r="J39">
        <f t="shared" si="13"/>
        <v>0</v>
      </c>
      <c r="K39">
        <f t="shared" si="9"/>
        <v>2.8269499007463023E-2</v>
      </c>
      <c r="L39">
        <f t="shared" si="10"/>
        <v>-22.703025014911063</v>
      </c>
      <c r="M39">
        <f t="shared" si="11"/>
        <v>515.42734482767742</v>
      </c>
      <c r="N39">
        <v>958.34999999998786</v>
      </c>
      <c r="O39">
        <v>154</v>
      </c>
    </row>
    <row r="40" spans="1:15" x14ac:dyDescent="0.25">
      <c r="A40">
        <f t="shared" si="12"/>
        <v>946.39999999999873</v>
      </c>
      <c r="B40">
        <v>217</v>
      </c>
      <c r="C40">
        <f t="shared" si="6"/>
        <v>229.36260214410686</v>
      </c>
      <c r="D40">
        <f t="shared" si="7"/>
        <v>291.79745301296612</v>
      </c>
      <c r="E40">
        <f t="shared" si="8"/>
        <v>-12.362602144106859</v>
      </c>
      <c r="F40">
        <f t="shared" si="14"/>
        <v>2.1359554702325535E-14</v>
      </c>
      <c r="G40">
        <f t="shared" si="14"/>
        <v>1.4526146667426733E-7</v>
      </c>
      <c r="H40">
        <f t="shared" si="14"/>
        <v>3.6411863779976877E-2</v>
      </c>
      <c r="I40">
        <f t="shared" si="14"/>
        <v>4.2857646700998407E-30</v>
      </c>
      <c r="J40">
        <f t="shared" si="13"/>
        <v>0</v>
      </c>
      <c r="K40">
        <f t="shared" si="9"/>
        <v>3.641200904146491E-2</v>
      </c>
      <c r="L40">
        <f t="shared" si="10"/>
        <v>-12.399014153148324</v>
      </c>
      <c r="M40">
        <f t="shared" si="11"/>
        <v>153.73555196997245</v>
      </c>
      <c r="N40">
        <v>958.39999999998781</v>
      </c>
      <c r="O40">
        <v>148</v>
      </c>
    </row>
    <row r="41" spans="1:15" x14ac:dyDescent="0.25">
      <c r="A41">
        <f t="shared" si="12"/>
        <v>946.44999999999868</v>
      </c>
      <c r="B41">
        <v>220</v>
      </c>
      <c r="C41">
        <f t="shared" si="6"/>
        <v>229.05044877230921</v>
      </c>
      <c r="D41">
        <f t="shared" si="7"/>
        <v>291.74745301296616</v>
      </c>
      <c r="E41">
        <f t="shared" si="8"/>
        <v>-9.0504487723092097</v>
      </c>
      <c r="F41">
        <f t="shared" si="14"/>
        <v>3.7463651172623621E-14</v>
      </c>
      <c r="G41">
        <f t="shared" si="14"/>
        <v>2.2165261126293761E-7</v>
      </c>
      <c r="H41">
        <f t="shared" si="14"/>
        <v>4.6705536693137581E-2</v>
      </c>
      <c r="I41">
        <f t="shared" si="14"/>
        <v>9.2508102210692446E-30</v>
      </c>
      <c r="J41">
        <f t="shared" si="13"/>
        <v>0</v>
      </c>
      <c r="K41">
        <f t="shared" si="9"/>
        <v>4.6705758345786309E-2</v>
      </c>
      <c r="L41">
        <f t="shared" si="10"/>
        <v>-9.0971545306549952</v>
      </c>
      <c r="M41">
        <f t="shared" si="11"/>
        <v>82.758220554616713</v>
      </c>
      <c r="N41">
        <v>958.44999999998777</v>
      </c>
      <c r="O41">
        <v>139</v>
      </c>
    </row>
    <row r="42" spans="1:15" x14ac:dyDescent="0.25">
      <c r="A42">
        <f t="shared" si="12"/>
        <v>946.49999999999864</v>
      </c>
      <c r="B42">
        <v>192</v>
      </c>
      <c r="C42">
        <f t="shared" si="6"/>
        <v>228.73829540051247</v>
      </c>
      <c r="D42">
        <f t="shared" si="7"/>
        <v>291.69745301296621</v>
      </c>
      <c r="E42">
        <f t="shared" si="8"/>
        <v>-36.73829540051247</v>
      </c>
      <c r="F42">
        <f t="shared" si="14"/>
        <v>6.5437577213489841E-14</v>
      </c>
      <c r="G42">
        <f t="shared" si="14"/>
        <v>3.3681737205914039E-7</v>
      </c>
      <c r="H42">
        <f t="shared" si="14"/>
        <v>5.966134341796657E-2</v>
      </c>
      <c r="I42">
        <f t="shared" si="14"/>
        <v>1.9885221207497362E-29</v>
      </c>
      <c r="J42">
        <f t="shared" si="13"/>
        <v>0</v>
      </c>
      <c r="K42">
        <f t="shared" si="9"/>
        <v>5.9661680235404066E-2</v>
      </c>
      <c r="L42">
        <f t="shared" si="10"/>
        <v>-36.797957080747871</v>
      </c>
      <c r="M42">
        <f t="shared" si="11"/>
        <v>1354.0896453165624</v>
      </c>
      <c r="N42">
        <v>958.49999999998772</v>
      </c>
      <c r="O42">
        <v>143</v>
      </c>
    </row>
    <row r="43" spans="1:15" x14ac:dyDescent="0.25">
      <c r="A43">
        <f t="shared" si="12"/>
        <v>946.54999999999859</v>
      </c>
      <c r="B43">
        <v>241</v>
      </c>
      <c r="C43">
        <f t="shared" si="6"/>
        <v>228.42614202871482</v>
      </c>
      <c r="D43">
        <f t="shared" si="7"/>
        <v>291.64745301296625</v>
      </c>
      <c r="E43">
        <f t="shared" si="8"/>
        <v>12.573857971285179</v>
      </c>
      <c r="F43">
        <f t="shared" si="14"/>
        <v>1.1382653763135387E-13</v>
      </c>
      <c r="G43">
        <f t="shared" si="14"/>
        <v>5.0970080308715219E-7</v>
      </c>
      <c r="H43">
        <f t="shared" si="14"/>
        <v>7.5895651525203528E-2</v>
      </c>
      <c r="I43">
        <f t="shared" si="14"/>
        <v>4.2567709812677157E-29</v>
      </c>
      <c r="J43">
        <f t="shared" si="13"/>
        <v>0</v>
      </c>
      <c r="K43">
        <f t="shared" si="9"/>
        <v>7.5896161226120445E-2</v>
      </c>
      <c r="L43">
        <f t="shared" si="10"/>
        <v>12.497961810059058</v>
      </c>
      <c r="M43">
        <f t="shared" si="11"/>
        <v>156.19904940569469</v>
      </c>
      <c r="N43">
        <v>958.54999999998768</v>
      </c>
      <c r="O43">
        <v>160</v>
      </c>
    </row>
    <row r="44" spans="1:15" x14ac:dyDescent="0.25">
      <c r="A44">
        <f t="shared" si="12"/>
        <v>946.59999999999854</v>
      </c>
      <c r="B44">
        <v>242</v>
      </c>
      <c r="C44">
        <f t="shared" si="6"/>
        <v>228.11398865691808</v>
      </c>
      <c r="D44">
        <f t="shared" si="7"/>
        <v>291.5974530129663</v>
      </c>
      <c r="E44">
        <f t="shared" si="8"/>
        <v>13.886011343081918</v>
      </c>
      <c r="F44">
        <f t="shared" si="14"/>
        <v>1.9717826630414886E-13</v>
      </c>
      <c r="G44">
        <f t="shared" si="14"/>
        <v>7.6813111300845148E-7</v>
      </c>
      <c r="H44">
        <f t="shared" si="14"/>
        <v>9.6147935292936457E-2</v>
      </c>
      <c r="I44">
        <f t="shared" si="14"/>
        <v>9.0746388033194386E-29</v>
      </c>
      <c r="J44">
        <f t="shared" si="13"/>
        <v>0</v>
      </c>
      <c r="K44">
        <f t="shared" si="9"/>
        <v>9.614870342424664E-2</v>
      </c>
      <c r="L44">
        <f t="shared" si="10"/>
        <v>13.789862639657672</v>
      </c>
      <c r="M44">
        <f t="shared" si="11"/>
        <v>190.16031162062646</v>
      </c>
      <c r="N44">
        <v>958.59999999998763</v>
      </c>
      <c r="O44">
        <v>169</v>
      </c>
    </row>
    <row r="45" spans="1:15" x14ac:dyDescent="0.25">
      <c r="A45">
        <f t="shared" si="12"/>
        <v>946.6499999999985</v>
      </c>
      <c r="B45">
        <v>237</v>
      </c>
      <c r="C45">
        <f t="shared" si="6"/>
        <v>227.80183528512043</v>
      </c>
      <c r="D45">
        <f t="shared" si="7"/>
        <v>291.54745301296634</v>
      </c>
      <c r="E45">
        <f t="shared" si="8"/>
        <v>9.1981647148795673</v>
      </c>
      <c r="F45">
        <f t="shared" si="14"/>
        <v>3.4015257704736904E-13</v>
      </c>
      <c r="G45">
        <f t="shared" si="14"/>
        <v>1.1528016752076942E-6</v>
      </c>
      <c r="H45">
        <f t="shared" si="14"/>
        <v>0.12130040064880944</v>
      </c>
      <c r="I45">
        <f t="shared" si="14"/>
        <v>1.9265381534378923E-28</v>
      </c>
      <c r="J45">
        <f t="shared" si="13"/>
        <v>0</v>
      </c>
      <c r="K45">
        <f t="shared" si="9"/>
        <v>0.1213015534508248</v>
      </c>
      <c r="L45">
        <f t="shared" si="10"/>
        <v>9.0768631614287418</v>
      </c>
      <c r="M45">
        <f t="shared" si="11"/>
        <v>82.389444851302173</v>
      </c>
      <c r="N45">
        <v>958.64999999998759</v>
      </c>
      <c r="O45">
        <v>157</v>
      </c>
    </row>
    <row r="46" spans="1:15" x14ac:dyDescent="0.25">
      <c r="A46">
        <f t="shared" si="12"/>
        <v>946.69999999999845</v>
      </c>
      <c r="B46">
        <v>237</v>
      </c>
      <c r="C46">
        <f t="shared" si="6"/>
        <v>227.48968191332369</v>
      </c>
      <c r="D46">
        <f t="shared" si="7"/>
        <v>291.49745301296639</v>
      </c>
      <c r="E46">
        <f t="shared" si="8"/>
        <v>9.5103180866763068</v>
      </c>
      <c r="F46">
        <f t="shared" si="14"/>
        <v>5.8436970252725133E-13</v>
      </c>
      <c r="G46">
        <f t="shared" si="14"/>
        <v>1.7229514707524022E-6</v>
      </c>
      <c r="H46">
        <f t="shared" si="14"/>
        <v>0.15239955957713955</v>
      </c>
      <c r="I46">
        <f t="shared" si="14"/>
        <v>4.0731001099678651E-28</v>
      </c>
      <c r="J46">
        <f t="shared" si="13"/>
        <v>0</v>
      </c>
      <c r="K46">
        <f t="shared" si="9"/>
        <v>0.15240128252919466</v>
      </c>
      <c r="L46">
        <f t="shared" si="10"/>
        <v>9.3579168041471128</v>
      </c>
      <c r="M46">
        <f t="shared" si="11"/>
        <v>87.570606913338906</v>
      </c>
      <c r="N46">
        <v>958.69999999998754</v>
      </c>
      <c r="O46">
        <v>143</v>
      </c>
    </row>
    <row r="47" spans="1:15" x14ac:dyDescent="0.25">
      <c r="A47">
        <f t="shared" si="12"/>
        <v>946.74999999999841</v>
      </c>
      <c r="B47">
        <v>233</v>
      </c>
      <c r="C47">
        <f t="shared" si="6"/>
        <v>227.17752854152604</v>
      </c>
      <c r="D47">
        <f t="shared" si="7"/>
        <v>291.44745301296643</v>
      </c>
      <c r="E47">
        <f t="shared" si="8"/>
        <v>5.8224714584739559</v>
      </c>
      <c r="F47">
        <f t="shared" si="14"/>
        <v>9.9977165725796606E-13</v>
      </c>
      <c r="G47">
        <f t="shared" si="14"/>
        <v>2.5644290925559471E-6</v>
      </c>
      <c r="H47">
        <f t="shared" si="14"/>
        <v>0.19067967030525984</v>
      </c>
      <c r="I47">
        <f t="shared" si="14"/>
        <v>8.5757430184420796E-28</v>
      </c>
      <c r="J47">
        <f t="shared" si="13"/>
        <v>0</v>
      </c>
      <c r="K47">
        <f t="shared" si="9"/>
        <v>0.19068223473535217</v>
      </c>
      <c r="L47">
        <f t="shared" si="10"/>
        <v>5.631789223738604</v>
      </c>
      <c r="M47">
        <f t="shared" si="11"/>
        <v>31.717049860618268</v>
      </c>
      <c r="N47">
        <v>958.74999999998749</v>
      </c>
      <c r="O47">
        <v>165</v>
      </c>
    </row>
    <row r="48" spans="1:15" x14ac:dyDescent="0.25">
      <c r="A48">
        <f t="shared" si="12"/>
        <v>946.79999999999836</v>
      </c>
      <c r="B48">
        <v>236</v>
      </c>
      <c r="C48">
        <f t="shared" si="6"/>
        <v>226.8653751697293</v>
      </c>
      <c r="D48">
        <f t="shared" si="7"/>
        <v>291.39745301296648</v>
      </c>
      <c r="E48">
        <f t="shared" si="8"/>
        <v>9.1346248302706954</v>
      </c>
      <c r="F48">
        <f t="shared" si="14"/>
        <v>1.7033863155155459E-12</v>
      </c>
      <c r="G48">
        <f t="shared" si="14"/>
        <v>3.8010847161600587E-6</v>
      </c>
      <c r="H48">
        <f t="shared" si="14"/>
        <v>0.23758787683434901</v>
      </c>
      <c r="I48">
        <f t="shared" si="14"/>
        <v>1.7981157131957753E-27</v>
      </c>
      <c r="J48">
        <f t="shared" si="13"/>
        <v>0</v>
      </c>
      <c r="K48">
        <f t="shared" si="9"/>
        <v>0.23759167792076855</v>
      </c>
      <c r="L48">
        <f t="shared" si="10"/>
        <v>8.8970331523499269</v>
      </c>
      <c r="M48">
        <f t="shared" si="11"/>
        <v>79.157198914013676</v>
      </c>
      <c r="N48">
        <v>958.79999999998745</v>
      </c>
      <c r="O48">
        <v>171</v>
      </c>
    </row>
    <row r="49" spans="1:15" x14ac:dyDescent="0.25">
      <c r="A49">
        <f t="shared" si="12"/>
        <v>946.84999999999832</v>
      </c>
      <c r="B49">
        <v>212</v>
      </c>
      <c r="C49">
        <f t="shared" si="6"/>
        <v>226.55322179793166</v>
      </c>
      <c r="D49">
        <f t="shared" si="7"/>
        <v>291.34745301296653</v>
      </c>
      <c r="E49">
        <f t="shared" si="8"/>
        <v>-14.553221797931656</v>
      </c>
      <c r="F49">
        <f t="shared" si="14"/>
        <v>2.8901786663031145E-12</v>
      </c>
      <c r="G49">
        <f t="shared" si="14"/>
        <v>5.6107847333150879E-6</v>
      </c>
      <c r="H49">
        <f t="shared" si="14"/>
        <v>0.29481078322735171</v>
      </c>
      <c r="I49">
        <f t="shared" si="14"/>
        <v>3.7545917178026068E-27</v>
      </c>
      <c r="J49">
        <f t="shared" si="13"/>
        <v>0</v>
      </c>
      <c r="K49">
        <f t="shared" si="9"/>
        <v>0.29481639401497522</v>
      </c>
      <c r="L49">
        <f t="shared" si="10"/>
        <v>-14.84803819194663</v>
      </c>
      <c r="M49">
        <f t="shared" si="11"/>
        <v>220.46423814950575</v>
      </c>
      <c r="N49">
        <v>958.8499999999874</v>
      </c>
      <c r="O49">
        <v>141</v>
      </c>
    </row>
    <row r="50" spans="1:15" x14ac:dyDescent="0.25">
      <c r="A50">
        <f t="shared" si="12"/>
        <v>946.89999999999827</v>
      </c>
      <c r="B50">
        <v>214</v>
      </c>
      <c r="C50">
        <f t="shared" si="6"/>
        <v>226.24106842613492</v>
      </c>
      <c r="D50">
        <f t="shared" si="7"/>
        <v>291.29745301296657</v>
      </c>
      <c r="E50">
        <f t="shared" si="8"/>
        <v>-12.241068426134916</v>
      </c>
      <c r="F50">
        <f t="shared" si="14"/>
        <v>4.8835476753038431E-12</v>
      </c>
      <c r="G50">
        <f t="shared" si="14"/>
        <v>8.2478141830140814E-6</v>
      </c>
      <c r="H50">
        <f t="shared" si="14"/>
        <v>0.36430208462543134</v>
      </c>
      <c r="I50">
        <f t="shared" si="14"/>
        <v>7.807410298606578E-27</v>
      </c>
      <c r="J50">
        <f t="shared" si="13"/>
        <v>0</v>
      </c>
      <c r="K50">
        <f t="shared" si="9"/>
        <v>0.3643103324444979</v>
      </c>
      <c r="L50">
        <f t="shared" si="10"/>
        <v>-12.605378758579414</v>
      </c>
      <c r="M50">
        <f t="shared" si="11"/>
        <v>158.8955736472451</v>
      </c>
      <c r="N50">
        <v>958.89999999998736</v>
      </c>
      <c r="O50">
        <v>157</v>
      </c>
    </row>
    <row r="51" spans="1:15" x14ac:dyDescent="0.25">
      <c r="A51">
        <f t="shared" si="12"/>
        <v>946.94999999999823</v>
      </c>
      <c r="B51">
        <v>214</v>
      </c>
      <c r="C51">
        <f t="shared" si="6"/>
        <v>225.92891505433727</v>
      </c>
      <c r="D51">
        <f t="shared" si="7"/>
        <v>291.24745301296662</v>
      </c>
      <c r="E51">
        <f t="shared" si="8"/>
        <v>-11.928915054337267</v>
      </c>
      <c r="F51">
        <f t="shared" si="14"/>
        <v>8.217607167352839E-12</v>
      </c>
      <c r="G51">
        <f t="shared" si="14"/>
        <v>1.2074060100781295E-5</v>
      </c>
      <c r="H51">
        <f t="shared" si="14"/>
        <v>0.44831074908597196</v>
      </c>
      <c r="I51">
        <f t="shared" si="14"/>
        <v>1.616778377626759E-26</v>
      </c>
      <c r="J51">
        <f t="shared" si="13"/>
        <v>0</v>
      </c>
      <c r="K51">
        <f t="shared" si="9"/>
        <v>0.44832282315429034</v>
      </c>
      <c r="L51">
        <f t="shared" si="10"/>
        <v>-12.377237877491558</v>
      </c>
      <c r="M51">
        <f t="shared" si="11"/>
        <v>153.19601747601172</v>
      </c>
      <c r="N51">
        <v>958.94999999998731</v>
      </c>
      <c r="O51">
        <v>134</v>
      </c>
    </row>
    <row r="52" spans="1:15" x14ac:dyDescent="0.25">
      <c r="A52">
        <f t="shared" si="12"/>
        <v>946.99999999999818</v>
      </c>
      <c r="B52">
        <v>229</v>
      </c>
      <c r="C52">
        <f t="shared" si="6"/>
        <v>225.61676168253962</v>
      </c>
      <c r="D52">
        <f t="shared" si="7"/>
        <v>291.19745301296666</v>
      </c>
      <c r="E52">
        <f t="shared" si="8"/>
        <v>3.3832383174603819</v>
      </c>
      <c r="F52">
        <f t="shared" ref="F52:I71" si="15">F$5*EXP(-(($D52-F$6)^2)/(2*F$7^2))</f>
        <v>1.3770652686644999E-11</v>
      </c>
      <c r="G52">
        <f t="shared" si="15"/>
        <v>1.7602202071594814E-5</v>
      </c>
      <c r="H52">
        <f t="shared" si="15"/>
        <v>0.54940910374952201</v>
      </c>
      <c r="I52">
        <f t="shared" si="15"/>
        <v>3.3342118094896705E-26</v>
      </c>
      <c r="J52">
        <f t="shared" si="13"/>
        <v>0</v>
      </c>
      <c r="K52">
        <f t="shared" si="9"/>
        <v>0.54942670596536425</v>
      </c>
      <c r="L52">
        <f t="shared" si="10"/>
        <v>2.8338116114950176</v>
      </c>
      <c r="M52">
        <f t="shared" si="11"/>
        <v>8.0304882494439891</v>
      </c>
      <c r="N52">
        <v>958.99999999998727</v>
      </c>
      <c r="O52">
        <v>153</v>
      </c>
    </row>
    <row r="53" spans="1:15" x14ac:dyDescent="0.25">
      <c r="A53">
        <f t="shared" si="12"/>
        <v>947.04999999999814</v>
      </c>
      <c r="B53">
        <v>239</v>
      </c>
      <c r="C53">
        <f t="shared" si="6"/>
        <v>225.30460831074288</v>
      </c>
      <c r="D53">
        <f t="shared" si="7"/>
        <v>291.14745301296671</v>
      </c>
      <c r="E53">
        <f t="shared" si="8"/>
        <v>13.695391689257121</v>
      </c>
      <c r="F53">
        <f t="shared" si="15"/>
        <v>2.298068009988887E-11</v>
      </c>
      <c r="G53">
        <f t="shared" si="15"/>
        <v>2.5555234776910713E-5</v>
      </c>
      <c r="H53">
        <f t="shared" si="15"/>
        <v>0.67052002828926682</v>
      </c>
      <c r="I53">
        <f t="shared" si="15"/>
        <v>6.8475479519244654E-26</v>
      </c>
      <c r="J53">
        <f t="shared" si="13"/>
        <v>0</v>
      </c>
      <c r="K53">
        <f t="shared" si="9"/>
        <v>0.67054558354702443</v>
      </c>
      <c r="L53">
        <f t="shared" si="10"/>
        <v>13.024846105710097</v>
      </c>
      <c r="M53">
        <f t="shared" si="11"/>
        <v>169.64661607743147</v>
      </c>
      <c r="N53">
        <v>960.4999999999859</v>
      </c>
      <c r="O53">
        <v>122</v>
      </c>
    </row>
    <row r="54" spans="1:15" x14ac:dyDescent="0.25">
      <c r="A54">
        <f t="shared" si="12"/>
        <v>947.09999999999809</v>
      </c>
      <c r="B54">
        <v>233</v>
      </c>
      <c r="C54">
        <f t="shared" si="6"/>
        <v>224.99245493894523</v>
      </c>
      <c r="D54">
        <f t="shared" si="7"/>
        <v>291.09745301296675</v>
      </c>
      <c r="E54">
        <f t="shared" si="8"/>
        <v>8.0075450610547705</v>
      </c>
      <c r="F54">
        <f t="shared" si="15"/>
        <v>3.8191826902344893E-11</v>
      </c>
      <c r="G54">
        <f t="shared" si="15"/>
        <v>3.6948086512727035E-5</v>
      </c>
      <c r="H54">
        <f t="shared" si="15"/>
        <v>0.81494230192847306</v>
      </c>
      <c r="I54">
        <f t="shared" si="15"/>
        <v>1.4004776514086186E-25</v>
      </c>
      <c r="J54">
        <f t="shared" si="13"/>
        <v>0</v>
      </c>
      <c r="K54">
        <f t="shared" si="9"/>
        <v>0.81497925005317762</v>
      </c>
      <c r="L54">
        <f t="shared" si="10"/>
        <v>7.1925658110015931</v>
      </c>
      <c r="M54">
        <f t="shared" si="11"/>
        <v>51.733002945589007</v>
      </c>
    </row>
    <row r="55" spans="1:15" x14ac:dyDescent="0.25">
      <c r="A55">
        <f t="shared" si="12"/>
        <v>947.14999999999804</v>
      </c>
      <c r="B55">
        <v>245</v>
      </c>
      <c r="C55">
        <f t="shared" si="6"/>
        <v>224.68030156714849</v>
      </c>
      <c r="D55">
        <f t="shared" si="7"/>
        <v>291.0474530129668</v>
      </c>
      <c r="E55">
        <f t="shared" si="8"/>
        <v>20.31969843285151</v>
      </c>
      <c r="F55">
        <f t="shared" si="15"/>
        <v>6.3208748727991158E-11</v>
      </c>
      <c r="G55">
        <f t="shared" si="15"/>
        <v>5.3198971030105757E-5</v>
      </c>
      <c r="H55">
        <f t="shared" si="15"/>
        <v>0.9863729925680117</v>
      </c>
      <c r="I55">
        <f t="shared" si="15"/>
        <v>2.8524397980934541E-25</v>
      </c>
      <c r="J55">
        <f t="shared" si="13"/>
        <v>0</v>
      </c>
      <c r="K55">
        <f t="shared" si="9"/>
        <v>0.98642619160225053</v>
      </c>
      <c r="L55">
        <f t="shared" si="10"/>
        <v>19.333272241249258</v>
      </c>
      <c r="M55">
        <f t="shared" si="11"/>
        <v>373.7754155542591</v>
      </c>
    </row>
    <row r="56" spans="1:15" x14ac:dyDescent="0.25">
      <c r="A56">
        <f t="shared" si="12"/>
        <v>947.199999999998</v>
      </c>
      <c r="B56">
        <v>209</v>
      </c>
      <c r="C56">
        <f t="shared" si="6"/>
        <v>224.36814819535084</v>
      </c>
      <c r="D56">
        <f t="shared" si="7"/>
        <v>290.99745301296684</v>
      </c>
      <c r="E56">
        <f t="shared" si="8"/>
        <v>-15.368148195350841</v>
      </c>
      <c r="F56">
        <f t="shared" si="15"/>
        <v>1.0417971304125749E-10</v>
      </c>
      <c r="G56">
        <f t="shared" si="15"/>
        <v>7.6280532575945037E-5</v>
      </c>
      <c r="H56">
        <f t="shared" si="15"/>
        <v>1.1889256239933212</v>
      </c>
      <c r="I56">
        <f t="shared" si="15"/>
        <v>5.7857011266475815E-25</v>
      </c>
      <c r="J56">
        <f t="shared" si="13"/>
        <v>0</v>
      </c>
      <c r="K56">
        <f t="shared" si="9"/>
        <v>1.1890019046300768</v>
      </c>
      <c r="L56">
        <f t="shared" si="10"/>
        <v>-16.557150099980916</v>
      </c>
      <c r="M56">
        <f t="shared" si="11"/>
        <v>274.13921943329808</v>
      </c>
    </row>
    <row r="57" spans="1:15" x14ac:dyDescent="0.25">
      <c r="A57">
        <f t="shared" si="12"/>
        <v>947.24999999999795</v>
      </c>
      <c r="B57">
        <v>221</v>
      </c>
      <c r="C57">
        <f t="shared" si="6"/>
        <v>224.0559948235541</v>
      </c>
      <c r="D57">
        <f t="shared" si="7"/>
        <v>290.94745301296689</v>
      </c>
      <c r="E57">
        <f t="shared" si="8"/>
        <v>-3.0559948235541015</v>
      </c>
      <c r="F57">
        <f t="shared" si="15"/>
        <v>1.7099693432744741E-10</v>
      </c>
      <c r="G57">
        <f t="shared" si="15"/>
        <v>1.0892395563465909E-4</v>
      </c>
      <c r="H57">
        <f t="shared" si="15"/>
        <v>1.4271427171411</v>
      </c>
      <c r="I57">
        <f t="shared" si="15"/>
        <v>1.1686775661980399E-24</v>
      </c>
      <c r="J57">
        <f t="shared" si="13"/>
        <v>0</v>
      </c>
      <c r="K57">
        <f t="shared" si="9"/>
        <v>1.4272516412677316</v>
      </c>
      <c r="L57">
        <f t="shared" si="10"/>
        <v>-4.4832464648218329</v>
      </c>
      <c r="M57">
        <f t="shared" si="11"/>
        <v>20.099498864337463</v>
      </c>
    </row>
    <row r="58" spans="1:15" x14ac:dyDescent="0.25">
      <c r="A58">
        <f t="shared" si="12"/>
        <v>947.29999999999791</v>
      </c>
      <c r="B58">
        <v>201</v>
      </c>
      <c r="C58">
        <f t="shared" si="6"/>
        <v>223.74384145175645</v>
      </c>
      <c r="D58">
        <f t="shared" si="7"/>
        <v>290.89745301296693</v>
      </c>
      <c r="E58">
        <f t="shared" si="8"/>
        <v>-22.743841451756452</v>
      </c>
      <c r="F58">
        <f t="shared" si="15"/>
        <v>2.7950700433785293E-10</v>
      </c>
      <c r="G58">
        <f t="shared" si="15"/>
        <v>1.5489318014924602E-4</v>
      </c>
      <c r="H58">
        <f t="shared" si="15"/>
        <v>1.7060011824684451</v>
      </c>
      <c r="I58">
        <f t="shared" si="15"/>
        <v>2.3508917032531052E-24</v>
      </c>
      <c r="J58">
        <f t="shared" si="13"/>
        <v>0</v>
      </c>
      <c r="K58">
        <f t="shared" si="9"/>
        <v>1.7061560759281014</v>
      </c>
      <c r="L58">
        <f t="shared" si="10"/>
        <v>-24.449997527684555</v>
      </c>
      <c r="M58">
        <f t="shared" si="11"/>
        <v>597.80237910378082</v>
      </c>
    </row>
    <row r="59" spans="1:15" x14ac:dyDescent="0.25">
      <c r="A59">
        <f t="shared" si="12"/>
        <v>947.34999999999786</v>
      </c>
      <c r="B59">
        <v>231</v>
      </c>
      <c r="C59">
        <f t="shared" si="6"/>
        <v>223.43168807995971</v>
      </c>
      <c r="D59">
        <f t="shared" si="7"/>
        <v>290.84745301296698</v>
      </c>
      <c r="E59">
        <f t="shared" si="8"/>
        <v>7.5683119200402871</v>
      </c>
      <c r="F59">
        <f t="shared" si="15"/>
        <v>4.5498415316551468E-10</v>
      </c>
      <c r="G59">
        <f t="shared" si="15"/>
        <v>2.1935139066265721E-4</v>
      </c>
      <c r="H59">
        <f t="shared" si="15"/>
        <v>2.0309089519094923</v>
      </c>
      <c r="I59">
        <f t="shared" si="15"/>
        <v>4.7094451475440798E-24</v>
      </c>
      <c r="J59">
        <f t="shared" si="13"/>
        <v>0</v>
      </c>
      <c r="K59">
        <f t="shared" si="9"/>
        <v>2.0311283037551391</v>
      </c>
      <c r="L59">
        <f t="shared" si="10"/>
        <v>5.537183616285148</v>
      </c>
      <c r="M59">
        <f t="shared" si="11"/>
        <v>30.660402400456668</v>
      </c>
    </row>
    <row r="60" spans="1:15" x14ac:dyDescent="0.25">
      <c r="A60">
        <f t="shared" si="12"/>
        <v>947.39999999999782</v>
      </c>
      <c r="B60">
        <v>223</v>
      </c>
      <c r="C60">
        <f t="shared" si="6"/>
        <v>223.11953470816206</v>
      </c>
      <c r="D60">
        <f t="shared" si="7"/>
        <v>290.79745301296703</v>
      </c>
      <c r="E60">
        <f t="shared" si="8"/>
        <v>-0.11953470816206391</v>
      </c>
      <c r="F60">
        <f t="shared" si="15"/>
        <v>7.375628768096382E-10</v>
      </c>
      <c r="G60">
        <f t="shared" si="15"/>
        <v>3.0934826998594038E-4</v>
      </c>
      <c r="H60">
        <f t="shared" si="15"/>
        <v>2.4076911906324163</v>
      </c>
      <c r="I60">
        <f t="shared" si="15"/>
        <v>9.3952007950806235E-24</v>
      </c>
      <c r="J60">
        <f t="shared" si="13"/>
        <v>0</v>
      </c>
      <c r="K60">
        <f t="shared" si="9"/>
        <v>2.4080005396399651</v>
      </c>
      <c r="L60">
        <f t="shared" si="10"/>
        <v>-2.527535247802029</v>
      </c>
      <c r="M60">
        <f t="shared" si="11"/>
        <v>6.3884344288816637</v>
      </c>
    </row>
    <row r="61" spans="1:15" x14ac:dyDescent="0.25">
      <c r="A61">
        <f t="shared" si="12"/>
        <v>947.44999999999777</v>
      </c>
      <c r="B61">
        <v>239</v>
      </c>
      <c r="C61">
        <f t="shared" si="6"/>
        <v>222.80738133636532</v>
      </c>
      <c r="D61">
        <f t="shared" si="7"/>
        <v>290.74745301296707</v>
      </c>
      <c r="E61">
        <f t="shared" si="8"/>
        <v>16.192618663634676</v>
      </c>
      <c r="F61">
        <f t="shared" si="15"/>
        <v>1.1906963772639107E-9</v>
      </c>
      <c r="G61">
        <f t="shared" si="15"/>
        <v>4.3446439869709115E-4</v>
      </c>
      <c r="H61">
        <f t="shared" si="15"/>
        <v>2.8425644309324301</v>
      </c>
      <c r="I61">
        <f t="shared" si="15"/>
        <v>1.8665584475690043E-23</v>
      </c>
      <c r="J61">
        <f t="shared" si="13"/>
        <v>0</v>
      </c>
      <c r="K61">
        <f t="shared" si="9"/>
        <v>2.8429988965218236</v>
      </c>
      <c r="L61">
        <f t="shared" si="10"/>
        <v>13.349619767112852</v>
      </c>
      <c r="M61">
        <f t="shared" si="11"/>
        <v>178.2123479264902</v>
      </c>
    </row>
    <row r="62" spans="1:15" x14ac:dyDescent="0.25">
      <c r="A62">
        <f t="shared" si="12"/>
        <v>947.49999999999773</v>
      </c>
      <c r="B62">
        <v>221</v>
      </c>
      <c r="C62">
        <f t="shared" si="6"/>
        <v>222.49522796456768</v>
      </c>
      <c r="D62">
        <f t="shared" si="7"/>
        <v>290.69745301296712</v>
      </c>
      <c r="E62">
        <f t="shared" si="8"/>
        <v>-1.4952279645676754</v>
      </c>
      <c r="F62">
        <f t="shared" si="15"/>
        <v>1.9142657047810342E-9</v>
      </c>
      <c r="G62">
        <f t="shared" si="15"/>
        <v>6.0765895430284233E-4</v>
      </c>
      <c r="H62">
        <f t="shared" si="15"/>
        <v>3.3420970329660178</v>
      </c>
      <c r="I62">
        <f t="shared" si="15"/>
        <v>3.6929746336539885E-23</v>
      </c>
      <c r="J62">
        <f t="shared" si="13"/>
        <v>0</v>
      </c>
      <c r="K62">
        <f t="shared" si="9"/>
        <v>3.3427046938345861</v>
      </c>
      <c r="L62">
        <f t="shared" si="10"/>
        <v>-4.8379326584022611</v>
      </c>
      <c r="M62">
        <f t="shared" si="11"/>
        <v>23.405592407235169</v>
      </c>
    </row>
    <row r="63" spans="1:15" x14ac:dyDescent="0.25">
      <c r="A63">
        <f t="shared" si="12"/>
        <v>947.54999999999768</v>
      </c>
      <c r="B63">
        <v>238</v>
      </c>
      <c r="C63">
        <f t="shared" si="6"/>
        <v>222.18307459277094</v>
      </c>
      <c r="D63">
        <f t="shared" si="7"/>
        <v>290.64745301296716</v>
      </c>
      <c r="E63">
        <f t="shared" si="8"/>
        <v>15.816925407229064</v>
      </c>
      <c r="F63">
        <f t="shared" si="15"/>
        <v>3.06480331738448E-9</v>
      </c>
      <c r="G63">
        <f t="shared" si="15"/>
        <v>8.4637887043768163E-4</v>
      </c>
      <c r="H63">
        <f t="shared" si="15"/>
        <v>3.9131545087035233</v>
      </c>
      <c r="I63">
        <f t="shared" si="15"/>
        <v>7.276294350384882E-23</v>
      </c>
      <c r="J63">
        <f t="shared" si="13"/>
        <v>0</v>
      </c>
      <c r="K63">
        <f t="shared" si="9"/>
        <v>3.9140008906387642</v>
      </c>
      <c r="L63">
        <f t="shared" si="10"/>
        <v>11.9029245165903</v>
      </c>
      <c r="M63">
        <f t="shared" si="11"/>
        <v>141.67961204764643</v>
      </c>
    </row>
    <row r="64" spans="1:15" x14ac:dyDescent="0.25">
      <c r="A64">
        <f t="shared" si="12"/>
        <v>947.59999999999764</v>
      </c>
      <c r="B64">
        <v>250</v>
      </c>
      <c r="C64">
        <f t="shared" si="6"/>
        <v>221.87092122097329</v>
      </c>
      <c r="D64">
        <f t="shared" si="7"/>
        <v>290.59745301296721</v>
      </c>
      <c r="E64">
        <f t="shared" si="8"/>
        <v>28.129078779026713</v>
      </c>
      <c r="F64">
        <f t="shared" si="15"/>
        <v>4.8865483826519672E-9</v>
      </c>
      <c r="G64">
        <f t="shared" si="15"/>
        <v>1.1740022452511399E-3</v>
      </c>
      <c r="H64">
        <f t="shared" si="15"/>
        <v>4.5628284541092183</v>
      </c>
      <c r="I64">
        <f t="shared" si="15"/>
        <v>1.4277211661706575E-22</v>
      </c>
      <c r="J64">
        <f t="shared" si="13"/>
        <v>0</v>
      </c>
      <c r="K64">
        <f t="shared" si="9"/>
        <v>4.5640024612410182</v>
      </c>
      <c r="L64">
        <f t="shared" si="10"/>
        <v>23.565076317785696</v>
      </c>
      <c r="M64">
        <f t="shared" si="11"/>
        <v>555.3128218630643</v>
      </c>
    </row>
    <row r="65" spans="1:13" x14ac:dyDescent="0.25">
      <c r="A65">
        <f t="shared" si="12"/>
        <v>947.64999999999759</v>
      </c>
      <c r="B65">
        <v>234</v>
      </c>
      <c r="C65">
        <f t="shared" si="6"/>
        <v>221.55876784917655</v>
      </c>
      <c r="D65">
        <f t="shared" si="7"/>
        <v>290.54745301296725</v>
      </c>
      <c r="E65">
        <f t="shared" si="8"/>
        <v>12.441232150823453</v>
      </c>
      <c r="F65">
        <f t="shared" si="15"/>
        <v>7.7589151237222955E-9</v>
      </c>
      <c r="G65">
        <f t="shared" si="15"/>
        <v>1.6217064572556061E-3</v>
      </c>
      <c r="H65">
        <f t="shared" si="15"/>
        <v>5.298348125770608</v>
      </c>
      <c r="I65">
        <f t="shared" si="15"/>
        <v>2.7898171549811293E-22</v>
      </c>
      <c r="J65">
        <f t="shared" si="13"/>
        <v>0</v>
      </c>
      <c r="K65">
        <f t="shared" si="9"/>
        <v>5.2999698399867787</v>
      </c>
      <c r="L65">
        <f t="shared" si="10"/>
        <v>7.141262310836674</v>
      </c>
      <c r="M65">
        <f t="shared" si="11"/>
        <v>50.997627392176355</v>
      </c>
    </row>
    <row r="66" spans="1:13" x14ac:dyDescent="0.25">
      <c r="A66">
        <f t="shared" si="12"/>
        <v>947.69999999999754</v>
      </c>
      <c r="B66">
        <v>230</v>
      </c>
      <c r="C66">
        <f t="shared" si="6"/>
        <v>221.2466144773789</v>
      </c>
      <c r="D66">
        <f t="shared" si="7"/>
        <v>290.4974530129673</v>
      </c>
      <c r="E66">
        <f t="shared" si="8"/>
        <v>8.7533855226211017</v>
      </c>
      <c r="F66">
        <f t="shared" si="15"/>
        <v>1.2268712874775731E-8</v>
      </c>
      <c r="G66">
        <f t="shared" si="15"/>
        <v>2.2308725939527291E-3</v>
      </c>
      <c r="H66">
        <f t="shared" si="15"/>
        <v>6.126974074927193</v>
      </c>
      <c r="I66">
        <f t="shared" si="15"/>
        <v>5.4288430564211775E-22</v>
      </c>
      <c r="J66">
        <f t="shared" si="13"/>
        <v>0</v>
      </c>
      <c r="K66">
        <f t="shared" si="9"/>
        <v>6.1292049597898588</v>
      </c>
      <c r="L66">
        <f t="shared" si="10"/>
        <v>2.6241805628312429</v>
      </c>
      <c r="M66">
        <f t="shared" si="11"/>
        <v>6.8863236263412988</v>
      </c>
    </row>
    <row r="67" spans="1:13" x14ac:dyDescent="0.25">
      <c r="A67">
        <f t="shared" si="12"/>
        <v>947.7499999999975</v>
      </c>
      <c r="B67">
        <v>228</v>
      </c>
      <c r="C67">
        <f t="shared" si="6"/>
        <v>220.93446110558216</v>
      </c>
      <c r="D67">
        <f t="shared" si="7"/>
        <v>290.44745301296734</v>
      </c>
      <c r="E67">
        <f t="shared" si="8"/>
        <v>7.0655388944178412</v>
      </c>
      <c r="F67">
        <f t="shared" si="15"/>
        <v>1.9319514495224428E-8</v>
      </c>
      <c r="G67">
        <f t="shared" si="15"/>
        <v>3.056162864823745E-3</v>
      </c>
      <c r="H67">
        <f t="shared" si="15"/>
        <v>7.0558737137216427</v>
      </c>
      <c r="I67">
        <f t="shared" si="15"/>
        <v>1.0520540117312575E-21</v>
      </c>
      <c r="J67">
        <f t="shared" si="13"/>
        <v>0</v>
      </c>
      <c r="K67">
        <f t="shared" si="9"/>
        <v>7.0589298959059814</v>
      </c>
      <c r="L67">
        <f t="shared" si="10"/>
        <v>6.6089985118598094E-3</v>
      </c>
      <c r="M67">
        <f t="shared" si="11"/>
        <v>4.3678861329765172E-5</v>
      </c>
    </row>
    <row r="68" spans="1:13" x14ac:dyDescent="0.25">
      <c r="A68">
        <f t="shared" si="12"/>
        <v>947.79999999999745</v>
      </c>
      <c r="B68">
        <v>219</v>
      </c>
      <c r="C68">
        <f t="shared" si="6"/>
        <v>220.62230773378451</v>
      </c>
      <c r="D68">
        <f t="shared" si="7"/>
        <v>290.39745301296739</v>
      </c>
      <c r="E68">
        <f t="shared" si="8"/>
        <v>-1.6223077337845098</v>
      </c>
      <c r="F68">
        <f t="shared" si="15"/>
        <v>3.0296511022886568E-8</v>
      </c>
      <c r="G68">
        <f t="shared" si="15"/>
        <v>4.1694370785487714E-3</v>
      </c>
      <c r="H68">
        <f t="shared" si="15"/>
        <v>8.0919792312835135</v>
      </c>
      <c r="I68">
        <f t="shared" si="15"/>
        <v>2.0303363526350713E-21</v>
      </c>
      <c r="J68">
        <f t="shared" si="13"/>
        <v>0</v>
      </c>
      <c r="K68">
        <f t="shared" si="9"/>
        <v>8.096148698658574</v>
      </c>
      <c r="L68">
        <f t="shared" si="10"/>
        <v>-9.7184564324430838</v>
      </c>
      <c r="M68">
        <f t="shared" si="11"/>
        <v>94.448395429294351</v>
      </c>
    </row>
    <row r="69" spans="1:13" x14ac:dyDescent="0.25">
      <c r="A69">
        <f t="shared" si="12"/>
        <v>947.84999999999741</v>
      </c>
      <c r="B69">
        <v>236</v>
      </c>
      <c r="C69">
        <f t="shared" si="6"/>
        <v>220.31015436198777</v>
      </c>
      <c r="D69">
        <f t="shared" si="7"/>
        <v>290.34745301296743</v>
      </c>
      <c r="E69">
        <f t="shared" si="8"/>
        <v>15.68984563801223</v>
      </c>
      <c r="F69">
        <f t="shared" si="15"/>
        <v>4.7313843682408079E-8</v>
      </c>
      <c r="G69">
        <f t="shared" si="15"/>
        <v>5.6647083890705736E-3</v>
      </c>
      <c r="H69">
        <f t="shared" si="15"/>
        <v>9.2418288924280905</v>
      </c>
      <c r="I69">
        <f t="shared" si="15"/>
        <v>3.9020887985757361E-21</v>
      </c>
      <c r="J69">
        <f t="shared" si="13"/>
        <v>0</v>
      </c>
      <c r="K69">
        <f t="shared" si="9"/>
        <v>9.2474936481310053</v>
      </c>
      <c r="L69">
        <f t="shared" si="10"/>
        <v>6.4423519898812245</v>
      </c>
      <c r="M69">
        <f t="shared" si="11"/>
        <v>41.503899161526576</v>
      </c>
    </row>
    <row r="70" spans="1:13" x14ac:dyDescent="0.25">
      <c r="A70">
        <f t="shared" si="12"/>
        <v>947.89999999999736</v>
      </c>
      <c r="B70">
        <v>211</v>
      </c>
      <c r="C70">
        <f t="shared" si="6"/>
        <v>219.99800099019012</v>
      </c>
      <c r="D70">
        <f t="shared" si="7"/>
        <v>290.29745301296748</v>
      </c>
      <c r="E70">
        <f t="shared" si="8"/>
        <v>-8.9980009901901212</v>
      </c>
      <c r="F70">
        <f t="shared" si="15"/>
        <v>7.3583941611105171E-8</v>
      </c>
      <c r="G70">
        <f t="shared" si="15"/>
        <v>7.6643776439659222E-3</v>
      </c>
      <c r="H70">
        <f t="shared" si="15"/>
        <v>10.511393426198385</v>
      </c>
      <c r="I70">
        <f t="shared" si="15"/>
        <v>7.4683645655498973E-21</v>
      </c>
      <c r="J70">
        <f t="shared" si="13"/>
        <v>0</v>
      </c>
      <c r="K70">
        <f t="shared" si="9"/>
        <v>10.519057877426292</v>
      </c>
      <c r="L70">
        <f t="shared" si="10"/>
        <v>-19.517058867616413</v>
      </c>
      <c r="M70">
        <f t="shared" si="11"/>
        <v>380.91558684200447</v>
      </c>
    </row>
    <row r="71" spans="1:13" x14ac:dyDescent="0.25">
      <c r="A71">
        <f t="shared" si="12"/>
        <v>947.94999999999732</v>
      </c>
      <c r="B71">
        <v>237</v>
      </c>
      <c r="C71">
        <f t="shared" si="6"/>
        <v>219.68584761839338</v>
      </c>
      <c r="D71">
        <f t="shared" si="7"/>
        <v>290.24745301296753</v>
      </c>
      <c r="E71">
        <f t="shared" si="8"/>
        <v>17.314152381606618</v>
      </c>
      <c r="F71">
        <f t="shared" si="15"/>
        <v>1.1396646257396083E-7</v>
      </c>
      <c r="G71">
        <f t="shared" si="15"/>
        <v>1.032702995426911E-2</v>
      </c>
      <c r="H71">
        <f t="shared" si="15"/>
        <v>11.905889927416728</v>
      </c>
      <c r="I71">
        <f t="shared" si="15"/>
        <v>1.4234855895296039E-20</v>
      </c>
      <c r="J71">
        <f t="shared" si="13"/>
        <v>0</v>
      </c>
      <c r="K71">
        <f t="shared" si="9"/>
        <v>11.91621707133746</v>
      </c>
      <c r="L71">
        <f t="shared" si="10"/>
        <v>5.3979353102691583</v>
      </c>
      <c r="M71">
        <f t="shared" si="11"/>
        <v>29.137705613850596</v>
      </c>
    </row>
    <row r="72" spans="1:13" x14ac:dyDescent="0.25">
      <c r="A72">
        <f t="shared" si="12"/>
        <v>947.99999999999727</v>
      </c>
      <c r="B72">
        <v>234</v>
      </c>
      <c r="C72">
        <f t="shared" si="6"/>
        <v>219.37369424659573</v>
      </c>
      <c r="D72">
        <f t="shared" si="7"/>
        <v>290.19745301296757</v>
      </c>
      <c r="E72">
        <f t="shared" si="8"/>
        <v>14.626305753404267</v>
      </c>
      <c r="F72">
        <f t="shared" ref="F72:I91" si="16">F$5*EXP(-(($D72-F$6)^2)/(2*F$7^2))</f>
        <v>1.7578033704395247E-7</v>
      </c>
      <c r="G72">
        <f t="shared" si="16"/>
        <v>1.3857126507067694E-2</v>
      </c>
      <c r="H72">
        <f t="shared" si="16"/>
        <v>13.429586429542837</v>
      </c>
      <c r="I72">
        <f t="shared" si="16"/>
        <v>2.7019657774926889E-20</v>
      </c>
      <c r="J72">
        <f t="shared" si="13"/>
        <v>0</v>
      </c>
      <c r="K72">
        <f t="shared" si="9"/>
        <v>13.443443731830243</v>
      </c>
      <c r="L72">
        <f t="shared" si="10"/>
        <v>1.1828620215740244</v>
      </c>
      <c r="M72">
        <f t="shared" si="11"/>
        <v>1.3991625620821879</v>
      </c>
    </row>
    <row r="73" spans="1:13" x14ac:dyDescent="0.25">
      <c r="A73">
        <f t="shared" si="12"/>
        <v>948.04999999999723</v>
      </c>
      <c r="B73">
        <v>222</v>
      </c>
      <c r="C73">
        <f t="shared" si="6"/>
        <v>219.06154087479899</v>
      </c>
      <c r="D73">
        <f t="shared" si="7"/>
        <v>290.14745301296762</v>
      </c>
      <c r="E73">
        <f t="shared" si="8"/>
        <v>2.9384591252010068</v>
      </c>
      <c r="F73">
        <f t="shared" si="16"/>
        <v>2.6999935158649756E-7</v>
      </c>
      <c r="G73">
        <f t="shared" si="16"/>
        <v>1.8516978859015581E-2</v>
      </c>
      <c r="H73">
        <f t="shared" si="16"/>
        <v>15.085601035048532</v>
      </c>
      <c r="I73">
        <f t="shared" si="16"/>
        <v>5.1074699121525235E-20</v>
      </c>
      <c r="J73">
        <f t="shared" si="13"/>
        <v>0</v>
      </c>
      <c r="K73">
        <f t="shared" si="9"/>
        <v>15.104118283906899</v>
      </c>
      <c r="L73">
        <f t="shared" si="10"/>
        <v>-12.165659158705893</v>
      </c>
      <c r="M73">
        <f t="shared" si="11"/>
        <v>148.00326276580458</v>
      </c>
    </row>
    <row r="74" spans="1:13" x14ac:dyDescent="0.25">
      <c r="A74">
        <f t="shared" si="12"/>
        <v>948.09999999999718</v>
      </c>
      <c r="B74">
        <v>246</v>
      </c>
      <c r="C74">
        <f t="shared" si="6"/>
        <v>218.74938750300134</v>
      </c>
      <c r="D74">
        <f t="shared" si="7"/>
        <v>290.09745301296766</v>
      </c>
      <c r="E74">
        <f t="shared" si="8"/>
        <v>27.250612496998656</v>
      </c>
      <c r="F74">
        <f t="shared" si="16"/>
        <v>4.1300409075812601E-7</v>
      </c>
      <c r="G74">
        <f t="shared" si="16"/>
        <v>2.4641451338922999E-2</v>
      </c>
      <c r="H74">
        <f t="shared" si="16"/>
        <v>16.87570018038474</v>
      </c>
      <c r="I74">
        <f t="shared" si="16"/>
        <v>9.614594968948505E-20</v>
      </c>
      <c r="J74">
        <f t="shared" si="13"/>
        <v>0</v>
      </c>
      <c r="K74">
        <f t="shared" si="9"/>
        <v>16.900342044727754</v>
      </c>
      <c r="L74">
        <f t="shared" si="10"/>
        <v>10.350270452270902</v>
      </c>
      <c r="M74">
        <f t="shared" si="11"/>
        <v>107.1280984351521</v>
      </c>
    </row>
    <row r="75" spans="1:13" x14ac:dyDescent="0.25">
      <c r="A75">
        <f t="shared" si="12"/>
        <v>948.14999999999714</v>
      </c>
      <c r="B75">
        <v>223</v>
      </c>
      <c r="C75">
        <f t="shared" si="6"/>
        <v>218.4372341312046</v>
      </c>
      <c r="D75">
        <f t="shared" si="7"/>
        <v>290.04745301296771</v>
      </c>
      <c r="E75">
        <f t="shared" si="8"/>
        <v>4.5627658687953954</v>
      </c>
      <c r="F75">
        <f t="shared" si="16"/>
        <v>6.2913694515336232E-7</v>
      </c>
      <c r="G75">
        <f t="shared" si="16"/>
        <v>3.2655898683312659E-2</v>
      </c>
      <c r="H75">
        <f t="shared" si="16"/>
        <v>18.800101234147707</v>
      </c>
      <c r="I75">
        <f t="shared" si="16"/>
        <v>1.802417411434024E-19</v>
      </c>
      <c r="J75">
        <f t="shared" si="13"/>
        <v>0</v>
      </c>
      <c r="K75">
        <f t="shared" si="9"/>
        <v>18.832757761967965</v>
      </c>
      <c r="L75">
        <f t="shared" si="10"/>
        <v>-14.26999189317257</v>
      </c>
      <c r="M75">
        <f t="shared" si="11"/>
        <v>203.63266863121086</v>
      </c>
    </row>
    <row r="76" spans="1:13" x14ac:dyDescent="0.25">
      <c r="A76">
        <f t="shared" si="12"/>
        <v>948.19999999999709</v>
      </c>
      <c r="B76">
        <v>246</v>
      </c>
      <c r="C76">
        <f t="shared" si="6"/>
        <v>218.12508075940696</v>
      </c>
      <c r="D76">
        <f t="shared" si="7"/>
        <v>289.99745301296775</v>
      </c>
      <c r="E76">
        <f t="shared" si="8"/>
        <v>27.874919240593044</v>
      </c>
      <c r="F76">
        <f t="shared" si="16"/>
        <v>9.5441054478291874E-7</v>
      </c>
      <c r="G76">
        <f t="shared" si="16"/>
        <v>4.3097909044548334E-2</v>
      </c>
      <c r="H76">
        <f t="shared" si="16"/>
        <v>20.857285145733321</v>
      </c>
      <c r="I76">
        <f t="shared" si="16"/>
        <v>3.3649526569211252E-19</v>
      </c>
      <c r="J76">
        <f t="shared" ref="J76:J139" si="17">J$5*EXP(-(($D76-J$6)^2)/(2*J$7^2))</f>
        <v>0</v>
      </c>
      <c r="K76">
        <f t="shared" si="9"/>
        <v>20.900384009188414</v>
      </c>
      <c r="L76">
        <f t="shared" ref="L76:L139" si="18">E76-K76</f>
        <v>6.9745352314046301</v>
      </c>
      <c r="M76">
        <f t="shared" si="11"/>
        <v>48.644141694104434</v>
      </c>
    </row>
    <row r="77" spans="1:13" x14ac:dyDescent="0.25">
      <c r="A77">
        <f t="shared" si="12"/>
        <v>948.24999999999704</v>
      </c>
      <c r="B77">
        <v>243</v>
      </c>
      <c r="C77">
        <f t="shared" ref="C77:C140" si="19">$P$12*A77+$Q$12</f>
        <v>217.81292738761022</v>
      </c>
      <c r="D77">
        <f t="shared" ref="D77:D140" si="20">1253.6-A77-$N$5</f>
        <v>289.9474530129678</v>
      </c>
      <c r="E77">
        <f t="shared" ref="E77:E140" si="21">B77-C77</f>
        <v>25.187072612389784</v>
      </c>
      <c r="F77">
        <f t="shared" si="16"/>
        <v>1.4418645772837826E-6</v>
      </c>
      <c r="G77">
        <f t="shared" si="16"/>
        <v>5.6643484848532502E-2</v>
      </c>
      <c r="H77">
        <f t="shared" si="16"/>
        <v>23.043825244311424</v>
      </c>
      <c r="I77">
        <f t="shared" si="16"/>
        <v>6.2560721165458602E-19</v>
      </c>
      <c r="J77">
        <f t="shared" si="17"/>
        <v>0</v>
      </c>
      <c r="K77">
        <f t="shared" ref="K77:K140" si="22">F77+G77+H77+I77+J77</f>
        <v>23.100470171024533</v>
      </c>
      <c r="L77">
        <f t="shared" si="18"/>
        <v>2.0866024413652511</v>
      </c>
      <c r="M77">
        <f t="shared" ref="M77:M140" si="23">(L77)^2</f>
        <v>4.353909748311426</v>
      </c>
    </row>
    <row r="78" spans="1:13" x14ac:dyDescent="0.25">
      <c r="A78">
        <f t="shared" ref="A78:A141" si="24">A77+$B$7</f>
        <v>948.299999999997</v>
      </c>
      <c r="B78">
        <v>231</v>
      </c>
      <c r="C78">
        <f t="shared" si="19"/>
        <v>217.50077401581257</v>
      </c>
      <c r="D78">
        <f t="shared" si="20"/>
        <v>289.89745301296784</v>
      </c>
      <c r="E78">
        <f t="shared" si="21"/>
        <v>13.499225984187433</v>
      </c>
      <c r="F78">
        <f t="shared" si="16"/>
        <v>2.1692665517864299E-6</v>
      </c>
      <c r="G78">
        <f t="shared" si="16"/>
        <v>7.413835273575671E-2</v>
      </c>
      <c r="H78">
        <f t="shared" si="16"/>
        <v>25.354238502917671</v>
      </c>
      <c r="I78">
        <f t="shared" si="16"/>
        <v>1.1583071529344015E-18</v>
      </c>
      <c r="J78">
        <f t="shared" si="17"/>
        <v>0</v>
      </c>
      <c r="K78">
        <f t="shared" si="22"/>
        <v>25.42837902491998</v>
      </c>
      <c r="L78">
        <f t="shared" si="18"/>
        <v>-11.929153040732547</v>
      </c>
      <c r="M78">
        <f t="shared" si="23"/>
        <v>142.30469226921858</v>
      </c>
    </row>
    <row r="79" spans="1:13" x14ac:dyDescent="0.25">
      <c r="A79">
        <f t="shared" si="24"/>
        <v>948.34999999999695</v>
      </c>
      <c r="B79">
        <v>264</v>
      </c>
      <c r="C79">
        <f t="shared" si="19"/>
        <v>217.18862064401583</v>
      </c>
      <c r="D79">
        <f t="shared" si="20"/>
        <v>289.84745301296789</v>
      </c>
      <c r="E79">
        <f t="shared" si="21"/>
        <v>46.811379355984172</v>
      </c>
      <c r="F79">
        <f t="shared" si="16"/>
        <v>3.2501287920786719E-6</v>
      </c>
      <c r="G79">
        <f t="shared" si="16"/>
        <v>9.6635145307831655E-2</v>
      </c>
      <c r="H79">
        <f t="shared" si="16"/>
        <v>27.780865601992137</v>
      </c>
      <c r="I79">
        <f t="shared" si="16"/>
        <v>2.135723045570299E-18</v>
      </c>
      <c r="J79">
        <f t="shared" si="17"/>
        <v>0</v>
      </c>
      <c r="K79">
        <f t="shared" si="22"/>
        <v>27.877503997428761</v>
      </c>
      <c r="L79">
        <f t="shared" si="18"/>
        <v>18.933875358555412</v>
      </c>
      <c r="M79">
        <f t="shared" si="23"/>
        <v>358.4916360933118</v>
      </c>
    </row>
    <row r="80" spans="1:13" x14ac:dyDescent="0.25">
      <c r="A80">
        <f t="shared" si="24"/>
        <v>948.39999999999691</v>
      </c>
      <c r="B80">
        <v>247</v>
      </c>
      <c r="C80">
        <f t="shared" si="19"/>
        <v>216.87646727221818</v>
      </c>
      <c r="D80">
        <f t="shared" si="20"/>
        <v>289.79745301296794</v>
      </c>
      <c r="E80">
        <f t="shared" si="21"/>
        <v>30.123532727781821</v>
      </c>
      <c r="F80">
        <f t="shared" si="16"/>
        <v>4.8493934993389723E-6</v>
      </c>
      <c r="G80">
        <f t="shared" si="16"/>
        <v>0.12543723708435697</v>
      </c>
      <c r="H80">
        <f t="shared" si="16"/>
        <v>30.313785928264505</v>
      </c>
      <c r="I80">
        <f t="shared" si="16"/>
        <v>3.9216184165636313E-18</v>
      </c>
      <c r="J80">
        <f t="shared" si="17"/>
        <v>0</v>
      </c>
      <c r="K80">
        <f t="shared" si="22"/>
        <v>30.439228014742362</v>
      </c>
      <c r="L80">
        <f t="shared" si="18"/>
        <v>-0.3156952869605405</v>
      </c>
      <c r="M80">
        <f t="shared" si="23"/>
        <v>9.9663514209098011E-2</v>
      </c>
    </row>
    <row r="81" spans="1:13" x14ac:dyDescent="0.25">
      <c r="A81">
        <f t="shared" si="24"/>
        <v>948.44999999999686</v>
      </c>
      <c r="B81">
        <v>247</v>
      </c>
      <c r="C81">
        <f t="shared" si="19"/>
        <v>216.56431390042144</v>
      </c>
      <c r="D81">
        <f t="shared" si="20"/>
        <v>289.74745301296798</v>
      </c>
      <c r="E81">
        <f t="shared" si="21"/>
        <v>30.435686099578561</v>
      </c>
      <c r="F81">
        <f t="shared" si="16"/>
        <v>7.2056553323006057E-6</v>
      </c>
      <c r="G81">
        <f t="shared" si="16"/>
        <v>0.1621500395297284</v>
      </c>
      <c r="H81">
        <f t="shared" si="16"/>
        <v>32.940773212964572</v>
      </c>
      <c r="I81">
        <f t="shared" si="16"/>
        <v>7.1710860968098417E-18</v>
      </c>
      <c r="J81">
        <f t="shared" si="17"/>
        <v>0</v>
      </c>
      <c r="K81">
        <f t="shared" si="22"/>
        <v>33.102930458149636</v>
      </c>
      <c r="L81">
        <f t="shared" si="18"/>
        <v>-2.6672443585710752</v>
      </c>
      <c r="M81">
        <f t="shared" si="23"/>
        <v>7.1141924683292261</v>
      </c>
    </row>
    <row r="82" spans="1:13" x14ac:dyDescent="0.25">
      <c r="A82">
        <f t="shared" si="24"/>
        <v>948.49999999999682</v>
      </c>
      <c r="B82">
        <v>254</v>
      </c>
      <c r="C82">
        <f t="shared" si="19"/>
        <v>216.25216052862379</v>
      </c>
      <c r="D82">
        <f t="shared" si="20"/>
        <v>289.69745301296803</v>
      </c>
      <c r="E82">
        <f t="shared" si="21"/>
        <v>37.74783947137621</v>
      </c>
      <c r="F82">
        <f t="shared" si="16"/>
        <v>1.0662492710162633E-5</v>
      </c>
      <c r="G82">
        <f t="shared" si="16"/>
        <v>0.20874055893145285</v>
      </c>
      <c r="H82">
        <f t="shared" si="16"/>
        <v>35.647296840877054</v>
      </c>
      <c r="I82">
        <f t="shared" si="16"/>
        <v>1.305881423012974E-17</v>
      </c>
      <c r="J82">
        <f t="shared" si="17"/>
        <v>0</v>
      </c>
      <c r="K82">
        <f t="shared" si="22"/>
        <v>35.85604806230122</v>
      </c>
      <c r="L82">
        <f t="shared" si="18"/>
        <v>1.8917914090749903</v>
      </c>
      <c r="M82">
        <f t="shared" si="23"/>
        <v>3.5788747354499373</v>
      </c>
    </row>
    <row r="83" spans="1:13" x14ac:dyDescent="0.25">
      <c r="A83">
        <f t="shared" si="24"/>
        <v>948.54999999999677</v>
      </c>
      <c r="B83">
        <v>229</v>
      </c>
      <c r="C83">
        <f t="shared" si="19"/>
        <v>215.94000715682705</v>
      </c>
      <c r="D83">
        <f t="shared" si="20"/>
        <v>289.64745301296807</v>
      </c>
      <c r="E83">
        <f t="shared" si="21"/>
        <v>13.05999284317295</v>
      </c>
      <c r="F83">
        <f t="shared" si="16"/>
        <v>1.5712424852544931E-5</v>
      </c>
      <c r="G83">
        <f t="shared" si="16"/>
        <v>0.26760598916749112</v>
      </c>
      <c r="H83">
        <f t="shared" si="16"/>
        <v>38.416572951399182</v>
      </c>
      <c r="I83">
        <f t="shared" si="16"/>
        <v>2.3682184198190034E-17</v>
      </c>
      <c r="J83">
        <f t="shared" si="17"/>
        <v>0</v>
      </c>
      <c r="K83">
        <f t="shared" si="22"/>
        <v>38.684194652991529</v>
      </c>
      <c r="L83">
        <f t="shared" si="18"/>
        <v>-25.62420180981858</v>
      </c>
      <c r="M83">
        <f t="shared" si="23"/>
        <v>656.59971839030982</v>
      </c>
    </row>
    <row r="84" spans="1:13" x14ac:dyDescent="0.25">
      <c r="A84">
        <f t="shared" si="24"/>
        <v>948.59999999999673</v>
      </c>
      <c r="B84">
        <v>262</v>
      </c>
      <c r="C84">
        <f t="shared" si="19"/>
        <v>215.6278537850294</v>
      </c>
      <c r="D84">
        <f t="shared" si="20"/>
        <v>289.59745301296812</v>
      </c>
      <c r="E84">
        <f t="shared" si="21"/>
        <v>46.372146214970599</v>
      </c>
      <c r="F84">
        <f t="shared" si="16"/>
        <v>2.3058278682598969E-5</v>
      </c>
      <c r="G84">
        <f t="shared" si="16"/>
        <v>0.34165204114551717</v>
      </c>
      <c r="H84">
        <f t="shared" si="16"/>
        <v>41.22966831764036</v>
      </c>
      <c r="I84">
        <f t="shared" si="16"/>
        <v>4.2769972340501811E-17</v>
      </c>
      <c r="J84">
        <f t="shared" si="17"/>
        <v>0</v>
      </c>
      <c r="K84">
        <f t="shared" si="22"/>
        <v>41.571343417064561</v>
      </c>
      <c r="L84">
        <f t="shared" si="18"/>
        <v>4.8008027979060373</v>
      </c>
      <c r="M84">
        <f t="shared" si="23"/>
        <v>23.047707504382437</v>
      </c>
    </row>
    <row r="85" spans="1:13" x14ac:dyDescent="0.25">
      <c r="A85">
        <f t="shared" si="24"/>
        <v>948.64999999999668</v>
      </c>
      <c r="B85">
        <v>272</v>
      </c>
      <c r="C85">
        <f t="shared" si="19"/>
        <v>215.31570041323266</v>
      </c>
      <c r="D85">
        <f t="shared" si="20"/>
        <v>289.54745301296816</v>
      </c>
      <c r="E85">
        <f t="shared" si="21"/>
        <v>56.684299586767338</v>
      </c>
      <c r="F85">
        <f t="shared" si="16"/>
        <v>3.3698436986467873E-5</v>
      </c>
      <c r="G85">
        <f t="shared" si="16"/>
        <v>0.43438159356879485</v>
      </c>
      <c r="H85">
        <f t="shared" si="16"/>
        <v>44.065658653728875</v>
      </c>
      <c r="I85">
        <f t="shared" si="16"/>
        <v>7.6922853785705094E-17</v>
      </c>
      <c r="J85">
        <f t="shared" si="17"/>
        <v>0</v>
      </c>
      <c r="K85">
        <f t="shared" si="22"/>
        <v>44.500073945734655</v>
      </c>
      <c r="L85">
        <f t="shared" si="18"/>
        <v>12.184225641032683</v>
      </c>
      <c r="M85">
        <f t="shared" si="23"/>
        <v>148.4553544715983</v>
      </c>
    </row>
    <row r="86" spans="1:13" x14ac:dyDescent="0.25">
      <c r="A86">
        <f t="shared" si="24"/>
        <v>948.69999999999663</v>
      </c>
      <c r="B86">
        <v>243</v>
      </c>
      <c r="C86">
        <f t="shared" si="19"/>
        <v>215.00354704143501</v>
      </c>
      <c r="D86">
        <f t="shared" si="20"/>
        <v>289.49745301296821</v>
      </c>
      <c r="E86">
        <f t="shared" si="21"/>
        <v>27.996452958564987</v>
      </c>
      <c r="F86">
        <f t="shared" si="16"/>
        <v>4.9044672121982663E-5</v>
      </c>
      <c r="G86">
        <f t="shared" si="16"/>
        <v>0.54999407707942061</v>
      </c>
      <c r="H86">
        <f t="shared" si="16"/>
        <v>46.901841498551846</v>
      </c>
      <c r="I86">
        <f t="shared" si="16"/>
        <v>1.3777518732972324E-16</v>
      </c>
      <c r="J86">
        <f t="shared" si="17"/>
        <v>0</v>
      </c>
      <c r="K86">
        <f t="shared" si="22"/>
        <v>47.451884620303389</v>
      </c>
      <c r="L86">
        <f t="shared" si="18"/>
        <v>-19.455431661738402</v>
      </c>
      <c r="M86">
        <f t="shared" si="23"/>
        <v>378.51382114457306</v>
      </c>
    </row>
    <row r="87" spans="1:13" x14ac:dyDescent="0.25">
      <c r="A87">
        <f t="shared" si="24"/>
        <v>948.74999999999659</v>
      </c>
      <c r="B87">
        <v>270</v>
      </c>
      <c r="C87">
        <f t="shared" si="19"/>
        <v>214.69139366963827</v>
      </c>
      <c r="D87">
        <f t="shared" si="20"/>
        <v>289.44745301296825</v>
      </c>
      <c r="E87">
        <f t="shared" si="21"/>
        <v>55.308606330361727</v>
      </c>
      <c r="F87">
        <f t="shared" si="16"/>
        <v>7.1084206046474207E-5</v>
      </c>
      <c r="G87">
        <f t="shared" si="16"/>
        <v>0.6934957672825407</v>
      </c>
      <c r="H87">
        <f t="shared" si="16"/>
        <v>49.71400220079714</v>
      </c>
      <c r="I87">
        <f t="shared" si="16"/>
        <v>2.4574564845908155E-16</v>
      </c>
      <c r="J87">
        <f t="shared" si="17"/>
        <v>0</v>
      </c>
      <c r="K87">
        <f t="shared" si="22"/>
        <v>50.40756905228573</v>
      </c>
      <c r="L87">
        <f t="shared" si="18"/>
        <v>4.9010372780759965</v>
      </c>
      <c r="M87">
        <f t="shared" si="23"/>
        <v>24.020166401090574</v>
      </c>
    </row>
    <row r="88" spans="1:13" x14ac:dyDescent="0.25">
      <c r="A88">
        <f t="shared" si="24"/>
        <v>948.79999999999654</v>
      </c>
      <c r="B88">
        <v>276</v>
      </c>
      <c r="C88">
        <f t="shared" si="19"/>
        <v>214.37924029784062</v>
      </c>
      <c r="D88">
        <f t="shared" si="20"/>
        <v>289.3974530129683</v>
      </c>
      <c r="E88">
        <f t="shared" si="21"/>
        <v>61.620759702159376</v>
      </c>
      <c r="F88">
        <f t="shared" si="16"/>
        <v>1.0260147457211277E-4</v>
      </c>
      <c r="G88">
        <f t="shared" si="16"/>
        <v>0.87082085380564334</v>
      </c>
      <c r="H88">
        <f t="shared" si="16"/>
        <v>52.476729838677002</v>
      </c>
      <c r="I88">
        <f t="shared" si="16"/>
        <v>4.3651569776681374E-16</v>
      </c>
      <c r="J88">
        <f t="shared" si="17"/>
        <v>0</v>
      </c>
      <c r="K88">
        <f t="shared" si="22"/>
        <v>53.347653293957215</v>
      </c>
      <c r="L88">
        <f t="shared" si="18"/>
        <v>8.2731064082021604</v>
      </c>
      <c r="M88">
        <f t="shared" si="23"/>
        <v>68.444289641435645</v>
      </c>
    </row>
    <row r="89" spans="1:13" x14ac:dyDescent="0.25">
      <c r="A89">
        <f t="shared" si="24"/>
        <v>948.8499999999965</v>
      </c>
      <c r="B89">
        <v>270</v>
      </c>
      <c r="C89">
        <f t="shared" si="19"/>
        <v>214.06708692604388</v>
      </c>
      <c r="D89">
        <f t="shared" si="20"/>
        <v>289.34745301296834</v>
      </c>
      <c r="E89">
        <f t="shared" si="21"/>
        <v>55.932913073956115</v>
      </c>
      <c r="F89">
        <f t="shared" si="16"/>
        <v>1.4748005524087832E-4</v>
      </c>
      <c r="G89">
        <f t="shared" si="16"/>
        <v>1.0889627657163905</v>
      </c>
      <c r="H89">
        <f t="shared" si="16"/>
        <v>55.16377820817813</v>
      </c>
      <c r="I89">
        <f t="shared" si="16"/>
        <v>7.721703117151418E-16</v>
      </c>
      <c r="J89">
        <f t="shared" si="17"/>
        <v>0</v>
      </c>
      <c r="K89">
        <f t="shared" si="22"/>
        <v>56.252888453949758</v>
      </c>
      <c r="L89">
        <f t="shared" si="18"/>
        <v>-0.31997537999364312</v>
      </c>
      <c r="M89">
        <f t="shared" si="23"/>
        <v>0.10238424380207631</v>
      </c>
    </row>
    <row r="90" spans="1:13" x14ac:dyDescent="0.25">
      <c r="A90">
        <f t="shared" si="24"/>
        <v>948.89999999999645</v>
      </c>
      <c r="B90">
        <v>280</v>
      </c>
      <c r="C90">
        <f t="shared" si="19"/>
        <v>213.75493355424624</v>
      </c>
      <c r="D90">
        <f t="shared" si="20"/>
        <v>289.29745301296839</v>
      </c>
      <c r="E90">
        <f t="shared" si="21"/>
        <v>66.245066445753764</v>
      </c>
      <c r="F90">
        <f t="shared" si="16"/>
        <v>2.1111164245392092E-4</v>
      </c>
      <c r="G90">
        <f t="shared" si="16"/>
        <v>1.3561147634763611</v>
      </c>
      <c r="H90">
        <f t="shared" si="16"/>
        <v>57.74846537064365</v>
      </c>
      <c r="I90">
        <f t="shared" si="16"/>
        <v>1.3602713073392229E-15</v>
      </c>
      <c r="J90">
        <f t="shared" si="17"/>
        <v>0</v>
      </c>
      <c r="K90">
        <f t="shared" si="22"/>
        <v>59.104791245762463</v>
      </c>
      <c r="L90">
        <f t="shared" si="18"/>
        <v>7.1402751999913008</v>
      </c>
      <c r="M90">
        <f t="shared" si="23"/>
        <v>50.983529931610811</v>
      </c>
    </row>
    <row r="91" spans="1:13" x14ac:dyDescent="0.25">
      <c r="A91">
        <f t="shared" si="24"/>
        <v>948.94999999999641</v>
      </c>
      <c r="B91">
        <v>290</v>
      </c>
      <c r="C91">
        <f t="shared" si="19"/>
        <v>213.4427801824495</v>
      </c>
      <c r="D91">
        <f t="shared" si="20"/>
        <v>289.24745301296844</v>
      </c>
      <c r="E91">
        <f t="shared" si="21"/>
        <v>76.557219817550504</v>
      </c>
      <c r="F91">
        <f t="shared" si="16"/>
        <v>3.0094718221853397E-4</v>
      </c>
      <c r="G91">
        <f t="shared" si="16"/>
        <v>1.6818182518971245</v>
      </c>
      <c r="H91">
        <f t="shared" si="16"/>
        <v>60.204103730234927</v>
      </c>
      <c r="I91">
        <f t="shared" si="16"/>
        <v>2.3863666924055915E-15</v>
      </c>
      <c r="J91">
        <f t="shared" si="17"/>
        <v>0</v>
      </c>
      <c r="K91">
        <f t="shared" si="22"/>
        <v>61.886222929314272</v>
      </c>
      <c r="L91">
        <f t="shared" si="18"/>
        <v>14.670996888236232</v>
      </c>
      <c r="M91">
        <f t="shared" si="23"/>
        <v>215.2381496946372</v>
      </c>
    </row>
    <row r="92" spans="1:13" x14ac:dyDescent="0.25">
      <c r="A92">
        <f t="shared" si="24"/>
        <v>948.99999999999636</v>
      </c>
      <c r="B92">
        <v>284</v>
      </c>
      <c r="C92">
        <f t="shared" si="19"/>
        <v>213.13062681065185</v>
      </c>
      <c r="D92">
        <f t="shared" si="20"/>
        <v>289.19745301296848</v>
      </c>
      <c r="E92">
        <f t="shared" si="21"/>
        <v>70.869373189348153</v>
      </c>
      <c r="F92">
        <f t="shared" ref="F92:I111" si="25">F$5*EXP(-(($D92-F$6)^2)/(2*F$7^2))</f>
        <v>4.2723574581581024E-4</v>
      </c>
      <c r="G92">
        <f t="shared" si="25"/>
        <v>2.077116628417635</v>
      </c>
      <c r="H92">
        <f t="shared" si="25"/>
        <v>62.504451279383019</v>
      </c>
      <c r="I92">
        <f t="shared" si="25"/>
        <v>4.1691548304078902E-15</v>
      </c>
      <c r="J92">
        <f t="shared" si="17"/>
        <v>0</v>
      </c>
      <c r="K92">
        <f t="shared" si="22"/>
        <v>64.581995143546465</v>
      </c>
      <c r="L92">
        <f t="shared" si="18"/>
        <v>6.2873780458016881</v>
      </c>
      <c r="M92">
        <f t="shared" si="23"/>
        <v>39.531122690829058</v>
      </c>
    </row>
    <row r="93" spans="1:13" x14ac:dyDescent="0.25">
      <c r="A93">
        <f t="shared" si="24"/>
        <v>949.04999999999632</v>
      </c>
      <c r="B93">
        <v>280</v>
      </c>
      <c r="C93">
        <f t="shared" si="19"/>
        <v>212.81847343885511</v>
      </c>
      <c r="D93">
        <f t="shared" si="20"/>
        <v>289.14745301296853</v>
      </c>
      <c r="E93">
        <f t="shared" si="21"/>
        <v>67.181526561144892</v>
      </c>
      <c r="F93">
        <f t="shared" si="25"/>
        <v>6.0400994083935193E-4</v>
      </c>
      <c r="G93">
        <f t="shared" si="25"/>
        <v>2.5547117617557644</v>
      </c>
      <c r="H93">
        <f t="shared" si="25"/>
        <v>64.624173566420808</v>
      </c>
      <c r="I93">
        <f t="shared" si="25"/>
        <v>7.2536746596923696E-15</v>
      </c>
      <c r="J93">
        <f t="shared" si="17"/>
        <v>0</v>
      </c>
      <c r="K93">
        <f t="shared" si="22"/>
        <v>67.179489338117421</v>
      </c>
      <c r="L93">
        <f t="shared" si="18"/>
        <v>2.0372230274716685E-3</v>
      </c>
      <c r="M93">
        <f t="shared" si="23"/>
        <v>4.1502776636608304E-6</v>
      </c>
    </row>
    <row r="94" spans="1:13" x14ac:dyDescent="0.25">
      <c r="A94">
        <f t="shared" si="24"/>
        <v>949.09999999999627</v>
      </c>
      <c r="B94">
        <v>252</v>
      </c>
      <c r="C94">
        <f t="shared" si="19"/>
        <v>212.50632006705746</v>
      </c>
      <c r="D94">
        <f t="shared" si="20"/>
        <v>289.09745301296857</v>
      </c>
      <c r="E94">
        <f t="shared" si="21"/>
        <v>39.493679932942541</v>
      </c>
      <c r="F94">
        <f t="shared" si="25"/>
        <v>8.5039323081820641E-4</v>
      </c>
      <c r="G94">
        <f t="shared" si="25"/>
        <v>3.1291194078948248</v>
      </c>
      <c r="H94">
        <f t="shared" si="25"/>
        <v>66.539305157491611</v>
      </c>
      <c r="I94">
        <f t="shared" si="25"/>
        <v>1.2568033380745588E-14</v>
      </c>
      <c r="J94">
        <f t="shared" si="17"/>
        <v>0</v>
      </c>
      <c r="K94">
        <f t="shared" si="22"/>
        <v>69.669274958617265</v>
      </c>
      <c r="L94">
        <f t="shared" si="18"/>
        <v>-30.175595025674724</v>
      </c>
      <c r="M94">
        <f t="shared" si="23"/>
        <v>910.56653515352514</v>
      </c>
    </row>
    <row r="95" spans="1:13" x14ac:dyDescent="0.25">
      <c r="A95">
        <f t="shared" si="24"/>
        <v>949.14999999999623</v>
      </c>
      <c r="B95">
        <v>282</v>
      </c>
      <c r="C95">
        <f t="shared" si="19"/>
        <v>212.19416669526072</v>
      </c>
      <c r="D95">
        <f t="shared" si="20"/>
        <v>289.04745301296862</v>
      </c>
      <c r="E95">
        <f t="shared" si="21"/>
        <v>69.805833304739281</v>
      </c>
      <c r="F95">
        <f t="shared" si="25"/>
        <v>1.1923251548906384E-3</v>
      </c>
      <c r="G95">
        <f t="shared" si="25"/>
        <v>3.8168190294234936</v>
      </c>
      <c r="H95">
        <f t="shared" si="25"/>
        <v>68.227698927640333</v>
      </c>
      <c r="I95">
        <f t="shared" si="25"/>
        <v>2.1685816674233069E-14</v>
      </c>
      <c r="J95">
        <f t="shared" si="17"/>
        <v>0</v>
      </c>
      <c r="K95">
        <f t="shared" si="22"/>
        <v>72.045710282218749</v>
      </c>
      <c r="L95">
        <f t="shared" si="18"/>
        <v>-2.2398769774794687</v>
      </c>
      <c r="M95">
        <f t="shared" si="23"/>
        <v>5.0170488742425601</v>
      </c>
    </row>
    <row r="96" spans="1:13" x14ac:dyDescent="0.25">
      <c r="A96">
        <f t="shared" si="24"/>
        <v>949.19999999999618</v>
      </c>
      <c r="B96">
        <v>262</v>
      </c>
      <c r="C96">
        <f t="shared" si="19"/>
        <v>211.88201332346307</v>
      </c>
      <c r="D96">
        <f t="shared" si="20"/>
        <v>288.99745301296866</v>
      </c>
      <c r="E96">
        <f t="shared" si="21"/>
        <v>50.11798667653693</v>
      </c>
      <c r="F96">
        <f t="shared" si="25"/>
        <v>1.6648258948250155E-3</v>
      </c>
      <c r="G96">
        <f t="shared" si="25"/>
        <v>4.6363926126786037</v>
      </c>
      <c r="H96">
        <f t="shared" si="25"/>
        <v>69.669451454119979</v>
      </c>
      <c r="I96">
        <f t="shared" si="25"/>
        <v>3.7263482710520045E-14</v>
      </c>
      <c r="J96">
        <f t="shared" si="17"/>
        <v>0</v>
      </c>
      <c r="K96">
        <f t="shared" si="22"/>
        <v>74.307508892693448</v>
      </c>
      <c r="L96">
        <f t="shared" si="18"/>
        <v>-24.189522216156519</v>
      </c>
      <c r="M96">
        <f t="shared" si="23"/>
        <v>585.13298504592979</v>
      </c>
    </row>
    <row r="97" spans="1:13" x14ac:dyDescent="0.25">
      <c r="A97">
        <f t="shared" si="24"/>
        <v>949.24999999999613</v>
      </c>
      <c r="B97">
        <v>297</v>
      </c>
      <c r="C97">
        <f t="shared" si="19"/>
        <v>211.56985995166633</v>
      </c>
      <c r="D97">
        <f t="shared" si="20"/>
        <v>288.94745301296871</v>
      </c>
      <c r="E97">
        <f t="shared" si="21"/>
        <v>85.430140048333669</v>
      </c>
      <c r="F97">
        <f t="shared" si="25"/>
        <v>2.3149528072930032E-3</v>
      </c>
      <c r="G97">
        <f t="shared" si="25"/>
        <v>5.608646203775927</v>
      </c>
      <c r="H97">
        <f t="shared" si="25"/>
        <v>70.847293114213599</v>
      </c>
      <c r="I97">
        <f t="shared" si="25"/>
        <v>6.3766166162082288E-14</v>
      </c>
      <c r="J97">
        <f t="shared" si="17"/>
        <v>0</v>
      </c>
      <c r="K97">
        <f t="shared" si="22"/>
        <v>76.458254270796871</v>
      </c>
      <c r="L97">
        <f t="shared" si="18"/>
        <v>8.9718857775367979</v>
      </c>
      <c r="M97">
        <f t="shared" si="23"/>
        <v>80.49473440516708</v>
      </c>
    </row>
    <row r="98" spans="1:13" x14ac:dyDescent="0.25">
      <c r="A98">
        <f t="shared" si="24"/>
        <v>949.29999999999609</v>
      </c>
      <c r="B98">
        <v>293</v>
      </c>
      <c r="C98">
        <f t="shared" si="19"/>
        <v>211.25770657986868</v>
      </c>
      <c r="D98">
        <f t="shared" si="20"/>
        <v>288.89745301296875</v>
      </c>
      <c r="E98">
        <f t="shared" si="21"/>
        <v>81.742293420131318</v>
      </c>
      <c r="F98">
        <f t="shared" si="25"/>
        <v>3.2056393852467192E-3</v>
      </c>
      <c r="G98">
        <f t="shared" si="25"/>
        <v>6.7567070449707431</v>
      </c>
      <c r="H98">
        <f t="shared" si="25"/>
        <v>71.746932210269946</v>
      </c>
      <c r="I98">
        <f t="shared" si="25"/>
        <v>1.0866667394946835E-13</v>
      </c>
      <c r="J98">
        <f t="shared" si="17"/>
        <v>0</v>
      </c>
      <c r="K98">
        <f t="shared" si="22"/>
        <v>78.506844894626056</v>
      </c>
      <c r="L98">
        <f t="shared" si="18"/>
        <v>3.2354485255052623</v>
      </c>
      <c r="M98">
        <f t="shared" si="23"/>
        <v>10.468127161194175</v>
      </c>
    </row>
    <row r="99" spans="1:13" x14ac:dyDescent="0.25">
      <c r="A99">
        <f t="shared" si="24"/>
        <v>949.34999999999604</v>
      </c>
      <c r="B99">
        <v>288</v>
      </c>
      <c r="C99">
        <f t="shared" si="19"/>
        <v>210.94555320807194</v>
      </c>
      <c r="D99">
        <f t="shared" si="20"/>
        <v>288.8474530129688</v>
      </c>
      <c r="E99">
        <f t="shared" si="21"/>
        <v>77.054446791928058</v>
      </c>
      <c r="F99">
        <f t="shared" si="25"/>
        <v>4.4206526568725804E-3</v>
      </c>
      <c r="G99">
        <f t="shared" si="25"/>
        <v>8.1060884288018471</v>
      </c>
      <c r="H99">
        <f t="shared" si="25"/>
        <v>72.357343539828278</v>
      </c>
      <c r="I99">
        <f t="shared" si="25"/>
        <v>1.8441729441241353E-13</v>
      </c>
      <c r="J99">
        <f t="shared" si="17"/>
        <v>0</v>
      </c>
      <c r="K99">
        <f t="shared" si="22"/>
        <v>80.467852621287179</v>
      </c>
      <c r="L99">
        <f t="shared" si="18"/>
        <v>-3.413405829359121</v>
      </c>
      <c r="M99">
        <f t="shared" si="23"/>
        <v>11.651339355902829</v>
      </c>
    </row>
    <row r="100" spans="1:13" x14ac:dyDescent="0.25">
      <c r="A100">
        <f t="shared" si="24"/>
        <v>949.399999999996</v>
      </c>
      <c r="B100">
        <v>297</v>
      </c>
      <c r="C100">
        <f t="shared" si="19"/>
        <v>210.63339983627429</v>
      </c>
      <c r="D100">
        <f t="shared" si="20"/>
        <v>288.79745301296884</v>
      </c>
      <c r="E100">
        <f t="shared" si="21"/>
        <v>86.366600163725707</v>
      </c>
      <c r="F100">
        <f t="shared" si="25"/>
        <v>6.070959330203355E-3</v>
      </c>
      <c r="G100">
        <f t="shared" si="25"/>
        <v>9.6847137468099991</v>
      </c>
      <c r="H100">
        <f t="shared" si="25"/>
        <v>72.670993266280348</v>
      </c>
      <c r="I100">
        <f t="shared" si="25"/>
        <v>3.1167798087188186E-13</v>
      </c>
      <c r="J100">
        <f t="shared" si="17"/>
        <v>0</v>
      </c>
      <c r="K100">
        <f t="shared" si="22"/>
        <v>82.361777972420867</v>
      </c>
      <c r="L100">
        <f t="shared" si="18"/>
        <v>4.0048221913048394</v>
      </c>
      <c r="M100">
        <f t="shared" si="23"/>
        <v>16.038600783967695</v>
      </c>
    </row>
    <row r="101" spans="1:13" x14ac:dyDescent="0.25">
      <c r="A101">
        <f t="shared" si="24"/>
        <v>949.44999999999595</v>
      </c>
      <c r="B101">
        <v>311</v>
      </c>
      <c r="C101">
        <f t="shared" si="19"/>
        <v>210.32124646447755</v>
      </c>
      <c r="D101">
        <f t="shared" si="20"/>
        <v>288.74745301296889</v>
      </c>
      <c r="E101">
        <f t="shared" si="21"/>
        <v>100.67875353552245</v>
      </c>
      <c r="F101">
        <f t="shared" si="25"/>
        <v>8.3028550916869788E-3</v>
      </c>
      <c r="G101">
        <f t="shared" si="25"/>
        <v>11.522890744549933</v>
      </c>
      <c r="H101">
        <f t="shared" si="25"/>
        <v>72.683993678173522</v>
      </c>
      <c r="I101">
        <f t="shared" si="25"/>
        <v>5.2457767157209321E-13</v>
      </c>
      <c r="J101">
        <f t="shared" si="17"/>
        <v>0</v>
      </c>
      <c r="K101">
        <f t="shared" si="22"/>
        <v>84.215187277815673</v>
      </c>
      <c r="L101">
        <f t="shared" si="18"/>
        <v>16.463566257706773</v>
      </c>
      <c r="M101">
        <f t="shared" si="23"/>
        <v>271.04901392190101</v>
      </c>
    </row>
    <row r="102" spans="1:13" x14ac:dyDescent="0.25">
      <c r="A102">
        <f t="shared" si="24"/>
        <v>949.49999999999591</v>
      </c>
      <c r="B102">
        <v>291</v>
      </c>
      <c r="C102">
        <f t="shared" si="19"/>
        <v>210.0090930926799</v>
      </c>
      <c r="D102">
        <f t="shared" si="20"/>
        <v>288.69745301296894</v>
      </c>
      <c r="E102">
        <f t="shared" si="21"/>
        <v>80.990906907320095</v>
      </c>
      <c r="F102">
        <f t="shared" si="25"/>
        <v>1.1308286342509575E-2</v>
      </c>
      <c r="G102">
        <f t="shared" si="25"/>
        <v>13.653226760359724</v>
      </c>
      <c r="H102">
        <f t="shared" si="25"/>
        <v>72.396183392643664</v>
      </c>
      <c r="I102">
        <f t="shared" si="25"/>
        <v>8.792506220356272E-13</v>
      </c>
      <c r="J102">
        <f t="shared" si="17"/>
        <v>0</v>
      </c>
      <c r="K102">
        <f t="shared" si="22"/>
        <v>86.060718439346772</v>
      </c>
      <c r="L102">
        <f t="shared" si="18"/>
        <v>-5.0698115320266766</v>
      </c>
      <c r="M102">
        <f t="shared" si="23"/>
        <v>25.702988970270678</v>
      </c>
    </row>
    <row r="103" spans="1:13" x14ac:dyDescent="0.25">
      <c r="A103">
        <f t="shared" si="24"/>
        <v>949.54999999999586</v>
      </c>
      <c r="B103">
        <v>286</v>
      </c>
      <c r="C103">
        <f t="shared" si="19"/>
        <v>209.69693972088317</v>
      </c>
      <c r="D103">
        <f t="shared" si="20"/>
        <v>288.64745301296898</v>
      </c>
      <c r="E103">
        <f t="shared" si="21"/>
        <v>76.303060279116835</v>
      </c>
      <c r="F103">
        <f t="shared" si="25"/>
        <v>1.5337880131438067E-2</v>
      </c>
      <c r="G103">
        <f t="shared" si="25"/>
        <v>16.110475777956442</v>
      </c>
      <c r="H103">
        <f t="shared" si="25"/>
        <v>71.811130689733332</v>
      </c>
      <c r="I103">
        <f t="shared" si="25"/>
        <v>1.4676238852548004E-12</v>
      </c>
      <c r="J103">
        <f t="shared" si="17"/>
        <v>0</v>
      </c>
      <c r="K103">
        <f t="shared" si="22"/>
        <v>87.936944347822674</v>
      </c>
      <c r="L103">
        <f t="shared" si="18"/>
        <v>-11.633884068705839</v>
      </c>
      <c r="M103">
        <f t="shared" si="23"/>
        <v>135.34725852408752</v>
      </c>
    </row>
    <row r="104" spans="1:13" x14ac:dyDescent="0.25">
      <c r="A104">
        <f t="shared" si="24"/>
        <v>949.59999999999582</v>
      </c>
      <c r="B104">
        <v>330</v>
      </c>
      <c r="C104">
        <f t="shared" si="19"/>
        <v>209.38478634908552</v>
      </c>
      <c r="D104">
        <f t="shared" si="20"/>
        <v>288.59745301296903</v>
      </c>
      <c r="E104">
        <f t="shared" si="21"/>
        <v>120.61521365091448</v>
      </c>
      <c r="F104">
        <f t="shared" si="25"/>
        <v>2.0717296689872971E-2</v>
      </c>
      <c r="G104">
        <f t="shared" si="25"/>
        <v>18.931308516643107</v>
      </c>
      <c r="H104">
        <f t="shared" si="25"/>
        <v>70.936059881282105</v>
      </c>
      <c r="I104">
        <f t="shared" si="25"/>
        <v>2.4395856041315975E-12</v>
      </c>
      <c r="J104">
        <f t="shared" si="17"/>
        <v>0</v>
      </c>
      <c r="K104">
        <f t="shared" si="22"/>
        <v>89.88808569461753</v>
      </c>
      <c r="L104">
        <f t="shared" si="18"/>
        <v>30.727127956296954</v>
      </c>
      <c r="M104">
        <f t="shared" si="23"/>
        <v>944.15639244264582</v>
      </c>
    </row>
    <row r="105" spans="1:13" x14ac:dyDescent="0.25">
      <c r="A105">
        <f t="shared" si="24"/>
        <v>949.64999999999577</v>
      </c>
      <c r="B105">
        <v>325</v>
      </c>
      <c r="C105">
        <f t="shared" si="19"/>
        <v>209.07263297728878</v>
      </c>
      <c r="D105">
        <f t="shared" si="20"/>
        <v>288.54745301296907</v>
      </c>
      <c r="E105">
        <f t="shared" si="21"/>
        <v>115.92736702271122</v>
      </c>
      <c r="F105">
        <f t="shared" si="25"/>
        <v>2.7867629989703893E-2</v>
      </c>
      <c r="G105">
        <f t="shared" si="25"/>
        <v>22.153997567145549</v>
      </c>
      <c r="H105">
        <f t="shared" si="25"/>
        <v>69.781702838578894</v>
      </c>
      <c r="I105">
        <f t="shared" si="25"/>
        <v>4.0384671680531032E-12</v>
      </c>
      <c r="J105">
        <f t="shared" si="17"/>
        <v>0</v>
      </c>
      <c r="K105">
        <f t="shared" si="22"/>
        <v>91.963568035718183</v>
      </c>
      <c r="L105">
        <f t="shared" si="18"/>
        <v>23.963798986993041</v>
      </c>
      <c r="M105">
        <f t="shared" si="23"/>
        <v>574.26366188900863</v>
      </c>
    </row>
    <row r="106" spans="1:13" x14ac:dyDescent="0.25">
      <c r="A106">
        <f t="shared" si="24"/>
        <v>949.69999999999573</v>
      </c>
      <c r="B106">
        <v>330</v>
      </c>
      <c r="C106">
        <f t="shared" si="19"/>
        <v>208.76047960549113</v>
      </c>
      <c r="D106">
        <f t="shared" si="20"/>
        <v>288.49745301296912</v>
      </c>
      <c r="E106">
        <f t="shared" si="21"/>
        <v>121.23952039450887</v>
      </c>
      <c r="F106">
        <f t="shared" si="25"/>
        <v>3.7330704797718925E-2</v>
      </c>
      <c r="G106">
        <f t="shared" si="25"/>
        <v>25.818010797050942</v>
      </c>
      <c r="H106">
        <f t="shared" si="25"/>
        <v>68.362079944788078</v>
      </c>
      <c r="I106">
        <f t="shared" si="25"/>
        <v>6.657577870332242E-12</v>
      </c>
      <c r="J106">
        <f t="shared" si="17"/>
        <v>0</v>
      </c>
      <c r="K106">
        <f t="shared" si="22"/>
        <v>94.217421446643385</v>
      </c>
      <c r="L106">
        <f t="shared" si="18"/>
        <v>27.022098947865487</v>
      </c>
      <c r="M106">
        <f t="shared" si="23"/>
        <v>730.19383154823311</v>
      </c>
    </row>
    <row r="107" spans="1:13" x14ac:dyDescent="0.25">
      <c r="A107">
        <f t="shared" si="24"/>
        <v>949.74999999999568</v>
      </c>
      <c r="B107">
        <v>282</v>
      </c>
      <c r="C107">
        <f t="shared" si="19"/>
        <v>208.44832623369439</v>
      </c>
      <c r="D107">
        <f t="shared" si="20"/>
        <v>288.44745301296916</v>
      </c>
      <c r="E107">
        <f t="shared" si="21"/>
        <v>73.551673766305612</v>
      </c>
      <c r="F107">
        <f t="shared" si="25"/>
        <v>4.9800252762817743E-2</v>
      </c>
      <c r="G107">
        <f t="shared" si="25"/>
        <v>29.963507926916456</v>
      </c>
      <c r="H107">
        <f t="shared" si="25"/>
        <v>66.694216722604864</v>
      </c>
      <c r="I107">
        <f t="shared" si="25"/>
        <v>1.0929874040608958E-11</v>
      </c>
      <c r="J107">
        <f t="shared" si="17"/>
        <v>0</v>
      </c>
      <c r="K107">
        <f t="shared" si="22"/>
        <v>96.707524902295063</v>
      </c>
      <c r="L107">
        <f t="shared" si="18"/>
        <v>-23.155851135989451</v>
      </c>
      <c r="M107">
        <f t="shared" si="23"/>
        <v>536.19344183210399</v>
      </c>
    </row>
    <row r="108" spans="1:13" x14ac:dyDescent="0.25">
      <c r="A108">
        <f t="shared" si="24"/>
        <v>949.79999999999563</v>
      </c>
      <c r="B108">
        <v>318</v>
      </c>
      <c r="C108">
        <f t="shared" si="19"/>
        <v>208.13617286189674</v>
      </c>
      <c r="D108">
        <f t="shared" si="20"/>
        <v>288.39745301296921</v>
      </c>
      <c r="E108">
        <f t="shared" si="21"/>
        <v>109.86382713810326</v>
      </c>
      <c r="F108">
        <f t="shared" si="25"/>
        <v>6.6160093220438754E-2</v>
      </c>
      <c r="G108">
        <f t="shared" si="25"/>
        <v>34.630737330419898</v>
      </c>
      <c r="H108">
        <f t="shared" si="25"/>
        <v>64.797804143052616</v>
      </c>
      <c r="I108">
        <f t="shared" si="25"/>
        <v>1.7869535474400691E-11</v>
      </c>
      <c r="J108">
        <f t="shared" si="17"/>
        <v>0</v>
      </c>
      <c r="K108">
        <f t="shared" si="22"/>
        <v>99.494701566710816</v>
      </c>
      <c r="L108">
        <f t="shared" si="18"/>
        <v>10.369125571392445</v>
      </c>
      <c r="M108">
        <f t="shared" si="23"/>
        <v>107.51876511530469</v>
      </c>
    </row>
    <row r="109" spans="1:13" x14ac:dyDescent="0.25">
      <c r="A109">
        <f t="shared" si="24"/>
        <v>949.84999999999559</v>
      </c>
      <c r="B109">
        <v>315</v>
      </c>
      <c r="C109">
        <f t="shared" si="19"/>
        <v>207.8240194901</v>
      </c>
      <c r="D109">
        <f t="shared" si="20"/>
        <v>288.34745301296925</v>
      </c>
      <c r="E109">
        <f t="shared" si="21"/>
        <v>107.1759805099</v>
      </c>
      <c r="F109">
        <f t="shared" si="25"/>
        <v>8.7530593600681855E-2</v>
      </c>
      <c r="G109">
        <f t="shared" si="25"/>
        <v>39.85933273472925</v>
      </c>
      <c r="H109">
        <f t="shared" si="25"/>
        <v>62.69481208643225</v>
      </c>
      <c r="I109">
        <f t="shared" si="25"/>
        <v>2.909447820657679E-11</v>
      </c>
      <c r="J109">
        <f t="shared" si="17"/>
        <v>0</v>
      </c>
      <c r="K109">
        <f t="shared" si="22"/>
        <v>102.64167541479127</v>
      </c>
      <c r="L109">
        <f t="shared" si="18"/>
        <v>4.5343050951087349</v>
      </c>
      <c r="M109">
        <f t="shared" si="23"/>
        <v>20.559922695529032</v>
      </c>
    </row>
    <row r="110" spans="1:13" x14ac:dyDescent="0.25">
      <c r="A110">
        <f t="shared" si="24"/>
        <v>949.89999999999554</v>
      </c>
      <c r="B110">
        <v>310</v>
      </c>
      <c r="C110">
        <f t="shared" si="19"/>
        <v>207.51186611830235</v>
      </c>
      <c r="D110">
        <f t="shared" si="20"/>
        <v>288.2974530129693</v>
      </c>
      <c r="E110">
        <f t="shared" si="21"/>
        <v>102.48813388169765</v>
      </c>
      <c r="F110">
        <f t="shared" si="25"/>
        <v>0.11532483521866017</v>
      </c>
      <c r="G110">
        <f t="shared" si="25"/>
        <v>45.687512564099514</v>
      </c>
      <c r="H110">
        <f t="shared" si="25"/>
        <v>60.409066552652668</v>
      </c>
      <c r="I110">
        <f t="shared" si="25"/>
        <v>4.7174476161909059E-11</v>
      </c>
      <c r="J110">
        <f t="shared" si="17"/>
        <v>0</v>
      </c>
      <c r="K110">
        <f t="shared" si="22"/>
        <v>106.21190395201802</v>
      </c>
      <c r="L110">
        <f t="shared" si="18"/>
        <v>-3.72377007032037</v>
      </c>
      <c r="M110">
        <f t="shared" si="23"/>
        <v>13.866463536613773</v>
      </c>
    </row>
    <row r="111" spans="1:13" x14ac:dyDescent="0.25">
      <c r="A111">
        <f t="shared" si="24"/>
        <v>949.9499999999955</v>
      </c>
      <c r="B111">
        <v>323</v>
      </c>
      <c r="C111">
        <f t="shared" si="19"/>
        <v>207.19971274650561</v>
      </c>
      <c r="D111">
        <f t="shared" si="20"/>
        <v>288.24745301296934</v>
      </c>
      <c r="E111">
        <f t="shared" si="21"/>
        <v>115.80028725349439</v>
      </c>
      <c r="F111">
        <f t="shared" si="25"/>
        <v>0.15131605688699046</v>
      </c>
      <c r="G111">
        <f t="shared" si="25"/>
        <v>52.151188129983851</v>
      </c>
      <c r="H111">
        <f t="shared" si="25"/>
        <v>57.965801971782227</v>
      </c>
      <c r="I111">
        <f t="shared" si="25"/>
        <v>7.617330580475114E-11</v>
      </c>
      <c r="J111">
        <f t="shared" si="17"/>
        <v>0</v>
      </c>
      <c r="K111">
        <f t="shared" si="22"/>
        <v>110.26830615872925</v>
      </c>
      <c r="L111">
        <f t="shared" si="18"/>
        <v>5.5319810947651433</v>
      </c>
      <c r="M111">
        <f t="shared" si="23"/>
        <v>30.602814832838952</v>
      </c>
    </row>
    <row r="112" spans="1:13" x14ac:dyDescent="0.25">
      <c r="A112">
        <f t="shared" si="24"/>
        <v>949.99999999999545</v>
      </c>
      <c r="B112">
        <v>310</v>
      </c>
      <c r="C112">
        <f t="shared" si="19"/>
        <v>206.88755937470796</v>
      </c>
      <c r="D112">
        <f t="shared" si="20"/>
        <v>288.19745301296939</v>
      </c>
      <c r="E112">
        <f t="shared" si="21"/>
        <v>103.11244062529204</v>
      </c>
      <c r="F112">
        <f t="shared" ref="F112:I131" si="26">F$5*EXP(-(($D112-F$6)^2)/(2*F$7^2))</f>
        <v>0.19771808353226245</v>
      </c>
      <c r="G112">
        <f t="shared" si="26"/>
        <v>59.282990648538217</v>
      </c>
      <c r="H112">
        <f t="shared" si="26"/>
        <v>55.391200328908077</v>
      </c>
      <c r="I112">
        <f t="shared" si="26"/>
        <v>1.224891793274667E-10</v>
      </c>
      <c r="J112">
        <f t="shared" si="17"/>
        <v>0</v>
      </c>
      <c r="K112">
        <f t="shared" si="22"/>
        <v>114.87190906110105</v>
      </c>
      <c r="L112">
        <f t="shared" si="18"/>
        <v>-11.759468435809012</v>
      </c>
      <c r="M112">
        <f t="shared" si="23"/>
        <v>138.28509789278846</v>
      </c>
    </row>
    <row r="113" spans="1:13" x14ac:dyDescent="0.25">
      <c r="A113">
        <f t="shared" si="24"/>
        <v>950.04999999999541</v>
      </c>
      <c r="B113">
        <v>314</v>
      </c>
      <c r="C113">
        <f t="shared" si="19"/>
        <v>206.57540600291122</v>
      </c>
      <c r="D113">
        <f t="shared" si="20"/>
        <v>288.14745301296944</v>
      </c>
      <c r="E113">
        <f t="shared" si="21"/>
        <v>107.42459399708878</v>
      </c>
      <c r="F113">
        <f t="shared" si="26"/>
        <v>0.25728056018240913</v>
      </c>
      <c r="G113">
        <f t="shared" si="26"/>
        <v>67.111231059305098</v>
      </c>
      <c r="H113">
        <f t="shared" si="26"/>
        <v>52.711928788859673</v>
      </c>
      <c r="I113">
        <f t="shared" si="26"/>
        <v>1.9615159768684748E-10</v>
      </c>
      <c r="J113">
        <f t="shared" si="17"/>
        <v>0</v>
      </c>
      <c r="K113">
        <f t="shared" si="22"/>
        <v>120.08044040854334</v>
      </c>
      <c r="L113">
        <f t="shared" si="18"/>
        <v>-12.655846411454561</v>
      </c>
      <c r="M113">
        <f t="shared" si="23"/>
        <v>160.17044839032729</v>
      </c>
    </row>
    <row r="114" spans="1:13" x14ac:dyDescent="0.25">
      <c r="A114">
        <f t="shared" si="24"/>
        <v>950.09999999999536</v>
      </c>
      <c r="B114">
        <v>323</v>
      </c>
      <c r="C114">
        <f t="shared" si="19"/>
        <v>206.26325263111357</v>
      </c>
      <c r="D114">
        <f t="shared" si="20"/>
        <v>288.09745301296948</v>
      </c>
      <c r="E114">
        <f t="shared" si="21"/>
        <v>116.73674736888643</v>
      </c>
      <c r="F114">
        <f t="shared" si="26"/>
        <v>0.33340089160549724</v>
      </c>
      <c r="G114">
        <f t="shared" si="26"/>
        <v>75.658810700225573</v>
      </c>
      <c r="H114">
        <f t="shared" si="26"/>
        <v>49.954687100543218</v>
      </c>
      <c r="I114">
        <f t="shared" si="26"/>
        <v>3.1281327754451426E-10</v>
      </c>
      <c r="J114">
        <f t="shared" si="17"/>
        <v>0</v>
      </c>
      <c r="K114">
        <f t="shared" si="22"/>
        <v>125.94689869268709</v>
      </c>
      <c r="L114">
        <f t="shared" si="18"/>
        <v>-9.2101513238006589</v>
      </c>
      <c r="M114">
        <f t="shared" si="23"/>
        <v>84.826887407307026</v>
      </c>
    </row>
    <row r="115" spans="1:13" x14ac:dyDescent="0.25">
      <c r="A115">
        <f t="shared" si="24"/>
        <v>950.14999999999532</v>
      </c>
      <c r="B115">
        <v>309</v>
      </c>
      <c r="C115">
        <f t="shared" si="19"/>
        <v>205.95109925931683</v>
      </c>
      <c r="D115">
        <f t="shared" si="20"/>
        <v>288.04745301296953</v>
      </c>
      <c r="E115">
        <f t="shared" si="21"/>
        <v>103.04890074068317</v>
      </c>
      <c r="F115">
        <f t="shared" si="26"/>
        <v>0.43025482067921178</v>
      </c>
      <c r="G115">
        <f t="shared" si="26"/>
        <v>84.942104914712729</v>
      </c>
      <c r="H115">
        <f t="shared" si="26"/>
        <v>47.145775306764378</v>
      </c>
      <c r="I115">
        <f t="shared" si="26"/>
        <v>4.9679556626664924E-10</v>
      </c>
      <c r="J115">
        <f t="shared" si="17"/>
        <v>0</v>
      </c>
      <c r="K115">
        <f t="shared" si="22"/>
        <v>132.51813504265309</v>
      </c>
      <c r="L115">
        <f t="shared" si="18"/>
        <v>-29.469234301969919</v>
      </c>
      <c r="M115">
        <f t="shared" si="23"/>
        <v>868.43577034440057</v>
      </c>
    </row>
    <row r="116" spans="1:13" x14ac:dyDescent="0.25">
      <c r="A116">
        <f t="shared" si="24"/>
        <v>950.19999999999527</v>
      </c>
      <c r="B116">
        <v>325</v>
      </c>
      <c r="C116">
        <f t="shared" si="19"/>
        <v>205.63894588751918</v>
      </c>
      <c r="D116">
        <f t="shared" si="20"/>
        <v>287.99745301296957</v>
      </c>
      <c r="E116">
        <f t="shared" si="21"/>
        <v>119.36105411248082</v>
      </c>
      <c r="F116">
        <f t="shared" si="26"/>
        <v>0.55294754833479154</v>
      </c>
      <c r="G116">
        <f t="shared" si="26"/>
        <v>94.969845458721764</v>
      </c>
      <c r="H116">
        <f t="shared" si="26"/>
        <v>44.310691225564788</v>
      </c>
      <c r="I116">
        <f t="shared" si="26"/>
        <v>7.857229664778924E-10</v>
      </c>
      <c r="J116">
        <f t="shared" si="17"/>
        <v>0</v>
      </c>
      <c r="K116">
        <f t="shared" si="22"/>
        <v>139.83348423340706</v>
      </c>
      <c r="L116">
        <f t="shared" si="18"/>
        <v>-20.472430120926248</v>
      </c>
      <c r="M116">
        <f t="shared" si="23"/>
        <v>419.12039505620828</v>
      </c>
    </row>
    <row r="117" spans="1:13" x14ac:dyDescent="0.25">
      <c r="A117">
        <f t="shared" si="24"/>
        <v>950.24999999999523</v>
      </c>
      <c r="B117">
        <v>371</v>
      </c>
      <c r="C117">
        <f t="shared" si="19"/>
        <v>205.32679251572245</v>
      </c>
      <c r="D117">
        <f t="shared" si="20"/>
        <v>287.94745301296962</v>
      </c>
      <c r="E117">
        <f t="shared" si="21"/>
        <v>165.67320748427755</v>
      </c>
      <c r="F117">
        <f t="shared" si="26"/>
        <v>0.707687186841085</v>
      </c>
      <c r="G117">
        <f t="shared" si="26"/>
        <v>105.74203095916937</v>
      </c>
      <c r="H117">
        <f t="shared" si="26"/>
        <v>41.473765855794895</v>
      </c>
      <c r="I117">
        <f t="shared" si="26"/>
        <v>1.2375432560594628E-9</v>
      </c>
      <c r="J117">
        <f t="shared" si="17"/>
        <v>0</v>
      </c>
      <c r="K117">
        <f t="shared" si="22"/>
        <v>147.92348400304289</v>
      </c>
      <c r="L117">
        <f t="shared" si="18"/>
        <v>17.749723481234668</v>
      </c>
      <c r="M117">
        <f t="shared" si="23"/>
        <v>315.05268366029333</v>
      </c>
    </row>
    <row r="118" spans="1:13" x14ac:dyDescent="0.25">
      <c r="A118">
        <f t="shared" si="24"/>
        <v>950.29999999999518</v>
      </c>
      <c r="B118">
        <v>359</v>
      </c>
      <c r="C118">
        <f t="shared" si="19"/>
        <v>205.0146391439248</v>
      </c>
      <c r="D118">
        <f t="shared" si="20"/>
        <v>287.89745301296966</v>
      </c>
      <c r="E118">
        <f t="shared" si="21"/>
        <v>153.9853608560752</v>
      </c>
      <c r="F118">
        <f t="shared" si="26"/>
        <v>0.90198212692703317</v>
      </c>
      <c r="G118">
        <f t="shared" si="26"/>
        <v>117.24889746345541</v>
      </c>
      <c r="H118">
        <f t="shared" si="26"/>
        <v>38.65784335306958</v>
      </c>
      <c r="I118">
        <f t="shared" si="26"/>
        <v>1.9411117202850956E-9</v>
      </c>
      <c r="J118">
        <f t="shared" si="17"/>
        <v>0</v>
      </c>
      <c r="K118">
        <f t="shared" si="22"/>
        <v>156.80872294539316</v>
      </c>
      <c r="L118">
        <f t="shared" si="18"/>
        <v>-2.8233620893179534</v>
      </c>
      <c r="M118">
        <f t="shared" si="23"/>
        <v>7.9713734873978392</v>
      </c>
    </row>
    <row r="119" spans="1:13" x14ac:dyDescent="0.25">
      <c r="A119">
        <f t="shared" si="24"/>
        <v>950.34999999999513</v>
      </c>
      <c r="B119">
        <v>409</v>
      </c>
      <c r="C119">
        <f t="shared" si="19"/>
        <v>204.70248577212806</v>
      </c>
      <c r="D119">
        <f t="shared" si="20"/>
        <v>287.84745301296971</v>
      </c>
      <c r="E119">
        <f t="shared" si="21"/>
        <v>204.29751422787194</v>
      </c>
      <c r="F119">
        <f t="shared" si="26"/>
        <v>1.1448635674419874</v>
      </c>
      <c r="G119">
        <f t="shared" si="26"/>
        <v>129.46998312937924</v>
      </c>
      <c r="H119">
        <f t="shared" si="26"/>
        <v>35.884010587191788</v>
      </c>
      <c r="I119">
        <f t="shared" si="26"/>
        <v>3.0320745813684367E-9</v>
      </c>
      <c r="J119">
        <f t="shared" si="17"/>
        <v>0</v>
      </c>
      <c r="K119">
        <f t="shared" si="22"/>
        <v>166.4988572870451</v>
      </c>
      <c r="L119">
        <f t="shared" si="18"/>
        <v>37.798656940826845</v>
      </c>
      <c r="M119">
        <f t="shared" si="23"/>
        <v>1428.7384665303175</v>
      </c>
    </row>
    <row r="120" spans="1:13" x14ac:dyDescent="0.25">
      <c r="A120">
        <f t="shared" si="24"/>
        <v>950.39999999999509</v>
      </c>
      <c r="B120">
        <v>389</v>
      </c>
      <c r="C120">
        <f t="shared" si="19"/>
        <v>204.39033240033041</v>
      </c>
      <c r="D120">
        <f t="shared" si="20"/>
        <v>287.79745301296975</v>
      </c>
      <c r="E120">
        <f t="shared" si="21"/>
        <v>184.60966759966959</v>
      </c>
      <c r="F120">
        <f t="shared" si="26"/>
        <v>1.4471339833434673</v>
      </c>
      <c r="G120">
        <f t="shared" si="26"/>
        <v>142.37332216308982</v>
      </c>
      <c r="H120">
        <f t="shared" si="26"/>
        <v>33.171379594879717</v>
      </c>
      <c r="I120">
        <f t="shared" si="26"/>
        <v>4.7165933163323548E-9</v>
      </c>
      <c r="J120">
        <f t="shared" si="17"/>
        <v>0</v>
      </c>
      <c r="K120">
        <f t="shared" si="22"/>
        <v>176.99183574602958</v>
      </c>
      <c r="L120">
        <f t="shared" si="18"/>
        <v>7.6178318536400127</v>
      </c>
      <c r="M120">
        <f t="shared" si="23"/>
        <v>58.031362150332434</v>
      </c>
    </row>
    <row r="121" spans="1:13" x14ac:dyDescent="0.25">
      <c r="A121">
        <f t="shared" si="24"/>
        <v>950.44999999999504</v>
      </c>
      <c r="B121">
        <v>363</v>
      </c>
      <c r="C121">
        <f t="shared" si="19"/>
        <v>204.07817902853367</v>
      </c>
      <c r="D121">
        <f t="shared" si="20"/>
        <v>287.7474530129698</v>
      </c>
      <c r="E121">
        <f t="shared" si="21"/>
        <v>158.92182097146633</v>
      </c>
      <c r="F121">
        <f t="shared" si="26"/>
        <v>1.8216416739558698</v>
      </c>
      <c r="G121">
        <f t="shared" si="26"/>
        <v>155.91480306866796</v>
      </c>
      <c r="H121">
        <f t="shared" si="26"/>
        <v>30.536924547001554</v>
      </c>
      <c r="I121">
        <f t="shared" si="26"/>
        <v>7.3066143696826229E-9</v>
      </c>
      <c r="J121">
        <f t="shared" si="17"/>
        <v>0</v>
      </c>
      <c r="K121">
        <f t="shared" si="22"/>
        <v>188.273369296932</v>
      </c>
      <c r="L121">
        <f t="shared" si="18"/>
        <v>-29.351548325465671</v>
      </c>
      <c r="M121">
        <f t="shared" si="23"/>
        <v>861.51338910214668</v>
      </c>
    </row>
    <row r="122" spans="1:13" x14ac:dyDescent="0.25">
      <c r="A122">
        <f t="shared" si="24"/>
        <v>950.499999999995</v>
      </c>
      <c r="B122">
        <v>415</v>
      </c>
      <c r="C122">
        <f t="shared" si="19"/>
        <v>203.76602565673602</v>
      </c>
      <c r="D122">
        <f t="shared" si="20"/>
        <v>287.69745301296985</v>
      </c>
      <c r="E122">
        <f t="shared" si="21"/>
        <v>211.23397434326398</v>
      </c>
      <c r="F122">
        <f t="shared" si="26"/>
        <v>2.2835807208201793</v>
      </c>
      <c r="G122">
        <f t="shared" si="26"/>
        <v>170.03772500614193</v>
      </c>
      <c r="H122">
        <f t="shared" si="26"/>
        <v>27.995373218073446</v>
      </c>
      <c r="I122">
        <f t="shared" si="26"/>
        <v>1.1272056211761831E-8</v>
      </c>
      <c r="J122">
        <f t="shared" si="17"/>
        <v>0</v>
      </c>
      <c r="K122">
        <f t="shared" si="22"/>
        <v>200.31667895630758</v>
      </c>
      <c r="L122">
        <f t="shared" si="18"/>
        <v>10.917295386956397</v>
      </c>
      <c r="M122">
        <f t="shared" si="23"/>
        <v>119.18733856605942</v>
      </c>
    </row>
    <row r="123" spans="1:13" x14ac:dyDescent="0.25">
      <c r="A123">
        <f t="shared" si="24"/>
        <v>950.54999999999495</v>
      </c>
      <c r="B123">
        <v>413</v>
      </c>
      <c r="C123">
        <f t="shared" si="19"/>
        <v>203.45387228493928</v>
      </c>
      <c r="D123">
        <f t="shared" si="20"/>
        <v>287.64745301296989</v>
      </c>
      <c r="E123">
        <f t="shared" si="21"/>
        <v>209.54612771506072</v>
      </c>
      <c r="F123">
        <f t="shared" si="26"/>
        <v>2.850814678658792</v>
      </c>
      <c r="G123">
        <f t="shared" si="26"/>
        <v>184.67258348476733</v>
      </c>
      <c r="H123">
        <f t="shared" si="26"/>
        <v>25.559151431468589</v>
      </c>
      <c r="I123">
        <f t="shared" si="26"/>
        <v>1.7317663989194866E-8</v>
      </c>
      <c r="J123">
        <f t="shared" si="17"/>
        <v>0</v>
      </c>
      <c r="K123">
        <f t="shared" si="22"/>
        <v>213.08254961221238</v>
      </c>
      <c r="L123">
        <f t="shared" si="18"/>
        <v>-3.536421897151655</v>
      </c>
      <c r="M123">
        <f t="shared" si="23"/>
        <v>12.506279834653711</v>
      </c>
    </row>
    <row r="124" spans="1:13" x14ac:dyDescent="0.25">
      <c r="A124">
        <f t="shared" si="24"/>
        <v>950.59999999999491</v>
      </c>
      <c r="B124">
        <v>428</v>
      </c>
      <c r="C124">
        <f t="shared" si="19"/>
        <v>203.14171891314163</v>
      </c>
      <c r="D124">
        <f t="shared" si="20"/>
        <v>287.59745301296994</v>
      </c>
      <c r="E124">
        <f t="shared" si="21"/>
        <v>224.85828108685837</v>
      </c>
      <c r="F124">
        <f t="shared" si="26"/>
        <v>3.5442211147315854</v>
      </c>
      <c r="G124">
        <f t="shared" si="26"/>
        <v>199.73711271288764</v>
      </c>
      <c r="H124">
        <f t="shared" si="26"/>
        <v>23.238377602066613</v>
      </c>
      <c r="I124">
        <f t="shared" si="26"/>
        <v>2.6495655945191983E-8</v>
      </c>
      <c r="J124">
        <f t="shared" si="17"/>
        <v>0</v>
      </c>
      <c r="K124">
        <f t="shared" si="22"/>
        <v>226.51971145618148</v>
      </c>
      <c r="L124">
        <f t="shared" si="18"/>
        <v>-1.6614303693231136</v>
      </c>
      <c r="M124">
        <f t="shared" si="23"/>
        <v>2.7603508721091377</v>
      </c>
    </row>
    <row r="125" spans="1:13" x14ac:dyDescent="0.25">
      <c r="A125">
        <f t="shared" si="24"/>
        <v>950.64999999999486</v>
      </c>
      <c r="B125">
        <v>421</v>
      </c>
      <c r="C125">
        <f t="shared" si="19"/>
        <v>202.82956554134489</v>
      </c>
      <c r="D125">
        <f t="shared" si="20"/>
        <v>287.54745301296998</v>
      </c>
      <c r="E125">
        <f t="shared" si="21"/>
        <v>218.17043445865511</v>
      </c>
      <c r="F125">
        <f t="shared" si="26"/>
        <v>4.3880526988261304</v>
      </c>
      <c r="G125">
        <f t="shared" si="26"/>
        <v>215.13660670670541</v>
      </c>
      <c r="H125">
        <f t="shared" si="26"/>
        <v>21.040903344530872</v>
      </c>
      <c r="I125">
        <f t="shared" si="26"/>
        <v>4.0370046188871584E-8</v>
      </c>
      <c r="J125">
        <f t="shared" si="17"/>
        <v>0</v>
      </c>
      <c r="K125">
        <f t="shared" si="22"/>
        <v>240.56556279043247</v>
      </c>
      <c r="L125">
        <f t="shared" si="18"/>
        <v>-22.395128331777357</v>
      </c>
      <c r="M125">
        <f t="shared" si="23"/>
        <v>501.5417729967769</v>
      </c>
    </row>
    <row r="126" spans="1:13" x14ac:dyDescent="0.25">
      <c r="A126">
        <f t="shared" si="24"/>
        <v>950.69999999999482</v>
      </c>
      <c r="B126">
        <v>457</v>
      </c>
      <c r="C126">
        <f t="shared" si="19"/>
        <v>202.51741216954724</v>
      </c>
      <c r="D126">
        <f t="shared" si="20"/>
        <v>287.49745301297003</v>
      </c>
      <c r="E126">
        <f t="shared" si="21"/>
        <v>254.48258783045276</v>
      </c>
      <c r="F126">
        <f t="shared" si="26"/>
        <v>5.4103089348478202</v>
      </c>
      <c r="G126">
        <f t="shared" si="26"/>
        <v>230.76453480859769</v>
      </c>
      <c r="H126">
        <f t="shared" si="26"/>
        <v>18.97239518497668</v>
      </c>
      <c r="I126">
        <f t="shared" si="26"/>
        <v>6.1255208256468237E-8</v>
      </c>
      <c r="J126">
        <f t="shared" si="17"/>
        <v>0</v>
      </c>
      <c r="K126">
        <f t="shared" si="22"/>
        <v>255.14723898967739</v>
      </c>
      <c r="L126">
        <f t="shared" si="18"/>
        <v>-0.66465115922463269</v>
      </c>
      <c r="M126">
        <f t="shared" si="23"/>
        <v>0.44176116345864802</v>
      </c>
    </row>
    <row r="127" spans="1:13" x14ac:dyDescent="0.25">
      <c r="A127">
        <f t="shared" si="24"/>
        <v>950.74999999999477</v>
      </c>
      <c r="B127">
        <v>467</v>
      </c>
      <c r="C127">
        <f t="shared" si="19"/>
        <v>202.2052587977505</v>
      </c>
      <c r="D127">
        <f t="shared" si="20"/>
        <v>287.44745301297007</v>
      </c>
      <c r="E127">
        <f t="shared" si="21"/>
        <v>264.7947412022495</v>
      </c>
      <c r="F127">
        <f t="shared" si="26"/>
        <v>6.6431108328004855</v>
      </c>
      <c r="G127">
        <f t="shared" si="26"/>
        <v>246.50345972225483</v>
      </c>
      <c r="H127">
        <f t="shared" si="26"/>
        <v>17.03645172055818</v>
      </c>
      <c r="I127">
        <f t="shared" si="26"/>
        <v>9.2560565429473724E-8</v>
      </c>
      <c r="J127">
        <f t="shared" si="17"/>
        <v>0</v>
      </c>
      <c r="K127">
        <f t="shared" si="22"/>
        <v>270.18302236817408</v>
      </c>
      <c r="L127">
        <f t="shared" si="18"/>
        <v>-5.3882811659245817</v>
      </c>
      <c r="M127">
        <f t="shared" si="23"/>
        <v>29.03357392305757</v>
      </c>
    </row>
    <row r="128" spans="1:13" x14ac:dyDescent="0.25">
      <c r="A128">
        <f t="shared" si="24"/>
        <v>950.79999999999472</v>
      </c>
      <c r="B128">
        <v>538</v>
      </c>
      <c r="C128">
        <f t="shared" si="19"/>
        <v>201.89310542595285</v>
      </c>
      <c r="D128">
        <f t="shared" si="20"/>
        <v>287.39745301297012</v>
      </c>
      <c r="E128">
        <f t="shared" si="21"/>
        <v>336.10689457404715</v>
      </c>
      <c r="F128">
        <f t="shared" si="26"/>
        <v>8.1230688768480075</v>
      </c>
      <c r="G128">
        <f t="shared" si="26"/>
        <v>262.22625773689441</v>
      </c>
      <c r="H128">
        <f t="shared" si="26"/>
        <v>15.234750118973963</v>
      </c>
      <c r="I128">
        <f t="shared" si="26"/>
        <v>1.3928622913137963E-7</v>
      </c>
      <c r="J128">
        <f t="shared" si="17"/>
        <v>0</v>
      </c>
      <c r="K128">
        <f t="shared" si="22"/>
        <v>285.58407687200258</v>
      </c>
      <c r="L128">
        <f t="shared" si="18"/>
        <v>50.522817702044563</v>
      </c>
      <c r="M128">
        <f t="shared" si="23"/>
        <v>2552.5551085540274</v>
      </c>
    </row>
    <row r="129" spans="1:13" x14ac:dyDescent="0.25">
      <c r="A129">
        <f t="shared" si="24"/>
        <v>950.84999999999468</v>
      </c>
      <c r="B129">
        <v>495</v>
      </c>
      <c r="C129">
        <f t="shared" si="19"/>
        <v>201.58095205415611</v>
      </c>
      <c r="D129">
        <f t="shared" si="20"/>
        <v>287.34745301297016</v>
      </c>
      <c r="E129">
        <f t="shared" si="21"/>
        <v>293.41904794584389</v>
      </c>
      <c r="F129">
        <f t="shared" si="26"/>
        <v>9.8916325952955813</v>
      </c>
      <c r="G129">
        <f t="shared" si="26"/>
        <v>277.79763174052766</v>
      </c>
      <c r="H129">
        <f t="shared" si="26"/>
        <v>13.567215631816959</v>
      </c>
      <c r="I129">
        <f t="shared" si="26"/>
        <v>2.0873225588987626E-7</v>
      </c>
      <c r="J129">
        <f t="shared" si="17"/>
        <v>0</v>
      </c>
      <c r="K129">
        <f t="shared" si="22"/>
        <v>301.25648017637246</v>
      </c>
      <c r="L129">
        <f t="shared" si="18"/>
        <v>-7.8374322305285773</v>
      </c>
      <c r="M129">
        <f t="shared" si="23"/>
        <v>61.425343968128153</v>
      </c>
    </row>
    <row r="130" spans="1:13" x14ac:dyDescent="0.25">
      <c r="A130">
        <f t="shared" si="24"/>
        <v>950.89999999999463</v>
      </c>
      <c r="B130">
        <v>516</v>
      </c>
      <c r="C130">
        <f t="shared" si="19"/>
        <v>201.26879868235847</v>
      </c>
      <c r="D130">
        <f t="shared" si="20"/>
        <v>287.29745301297021</v>
      </c>
      <c r="E130">
        <f t="shared" si="21"/>
        <v>314.73120131764153</v>
      </c>
      <c r="F130">
        <f t="shared" si="26"/>
        <v>11.995407941273491</v>
      </c>
      <c r="G130">
        <f t="shared" si="26"/>
        <v>293.07589821392713</v>
      </c>
      <c r="H130">
        <f t="shared" si="26"/>
        <v>12.032207797219529</v>
      </c>
      <c r="I130">
        <f t="shared" si="26"/>
        <v>3.1150868281472875E-7</v>
      </c>
      <c r="J130">
        <f t="shared" si="17"/>
        <v>0</v>
      </c>
      <c r="K130">
        <f t="shared" si="22"/>
        <v>317.10351426392884</v>
      </c>
      <c r="L130">
        <f t="shared" si="18"/>
        <v>-2.3723129462873089</v>
      </c>
      <c r="M130">
        <f t="shared" si="23"/>
        <v>5.6278687151223723</v>
      </c>
    </row>
    <row r="131" spans="1:13" x14ac:dyDescent="0.25">
      <c r="A131">
        <f t="shared" si="24"/>
        <v>950.94999999999459</v>
      </c>
      <c r="B131">
        <v>517</v>
      </c>
      <c r="C131">
        <f t="shared" si="19"/>
        <v>200.95664531056173</v>
      </c>
      <c r="D131">
        <f t="shared" si="20"/>
        <v>287.24745301297025</v>
      </c>
      <c r="E131">
        <f t="shared" si="21"/>
        <v>316.04335468943827</v>
      </c>
      <c r="F131">
        <f t="shared" si="26"/>
        <v>14.48642662417439</v>
      </c>
      <c r="G131">
        <f t="shared" si="26"/>
        <v>307.91501998988349</v>
      </c>
      <c r="H131">
        <f t="shared" si="26"/>
        <v>10.626717206382322</v>
      </c>
      <c r="I131">
        <f t="shared" si="26"/>
        <v>4.6296690831747407E-7</v>
      </c>
      <c r="J131">
        <f t="shared" si="17"/>
        <v>0</v>
      </c>
      <c r="K131">
        <f t="shared" si="22"/>
        <v>333.02816428340708</v>
      </c>
      <c r="L131">
        <f t="shared" si="18"/>
        <v>-16.984809593968805</v>
      </c>
      <c r="M131">
        <f t="shared" si="23"/>
        <v>288.48375694337477</v>
      </c>
    </row>
    <row r="132" spans="1:13" x14ac:dyDescent="0.25">
      <c r="A132">
        <f t="shared" si="24"/>
        <v>950.99999999999454</v>
      </c>
      <c r="B132">
        <v>563</v>
      </c>
      <c r="C132">
        <f t="shared" si="19"/>
        <v>200.64449193876408</v>
      </c>
      <c r="D132">
        <f t="shared" si="20"/>
        <v>287.1974530129703</v>
      </c>
      <c r="E132">
        <f t="shared" si="21"/>
        <v>362.35550806123592</v>
      </c>
      <c r="F132">
        <f t="shared" ref="F132:I151" si="27">F$5*EXP(-(($D132-F$6)^2)/(2*F$7^2))</f>
        <v>17.422349582865305</v>
      </c>
      <c r="G132">
        <f t="shared" si="27"/>
        <v>322.16684751675069</v>
      </c>
      <c r="H132">
        <f t="shared" si="27"/>
        <v>9.346567077859735</v>
      </c>
      <c r="I132">
        <f t="shared" si="27"/>
        <v>6.852182906019809E-7</v>
      </c>
      <c r="J132">
        <f t="shared" si="17"/>
        <v>0</v>
      </c>
      <c r="K132">
        <f t="shared" si="22"/>
        <v>348.93576486269404</v>
      </c>
      <c r="L132">
        <f t="shared" si="18"/>
        <v>13.41974319854188</v>
      </c>
      <c r="M132">
        <f t="shared" si="23"/>
        <v>180.08950751481106</v>
      </c>
    </row>
    <row r="133" spans="1:13" x14ac:dyDescent="0.25">
      <c r="A133">
        <f t="shared" si="24"/>
        <v>951.0499999999945</v>
      </c>
      <c r="B133">
        <v>563</v>
      </c>
      <c r="C133">
        <f t="shared" si="19"/>
        <v>200.33233856696734</v>
      </c>
      <c r="D133">
        <f t="shared" si="20"/>
        <v>287.14745301297035</v>
      </c>
      <c r="E133">
        <f t="shared" si="21"/>
        <v>362.66766143303266</v>
      </c>
      <c r="F133">
        <f t="shared" si="27"/>
        <v>20.866585068570082</v>
      </c>
      <c r="G133">
        <f t="shared" si="27"/>
        <v>335.68352304889385</v>
      </c>
      <c r="H133">
        <f t="shared" si="27"/>
        <v>8.1866143917085523</v>
      </c>
      <c r="I133">
        <f t="shared" si="27"/>
        <v>1.0099669172723482E-6</v>
      </c>
      <c r="J133">
        <f t="shared" si="17"/>
        <v>0</v>
      </c>
      <c r="K133">
        <f t="shared" si="22"/>
        <v>364.73672351913939</v>
      </c>
      <c r="L133">
        <f t="shared" si="18"/>
        <v>-2.0690620861067259</v>
      </c>
      <c r="M133">
        <f t="shared" si="23"/>
        <v>4.2810179161643163</v>
      </c>
    </row>
    <row r="134" spans="1:13" x14ac:dyDescent="0.25">
      <c r="A134">
        <f t="shared" si="24"/>
        <v>951.09999999999445</v>
      </c>
      <c r="B134">
        <v>563</v>
      </c>
      <c r="C134">
        <f t="shared" si="19"/>
        <v>200.02018519516969</v>
      </c>
      <c r="D134">
        <f t="shared" si="20"/>
        <v>287.09745301297039</v>
      </c>
      <c r="E134">
        <f t="shared" si="21"/>
        <v>362.97981480483031</v>
      </c>
      <c r="F134">
        <f t="shared" si="27"/>
        <v>24.888300427058933</v>
      </c>
      <c r="G134">
        <f t="shared" si="27"/>
        <v>348.31999495807702</v>
      </c>
      <c r="H134">
        <f t="shared" si="27"/>
        <v>7.1409459495918739</v>
      </c>
      <c r="I134">
        <f t="shared" si="27"/>
        <v>1.4824653558424958E-6</v>
      </c>
      <c r="J134">
        <f t="shared" si="17"/>
        <v>0</v>
      </c>
      <c r="K134">
        <f t="shared" si="22"/>
        <v>380.34924281719316</v>
      </c>
      <c r="L134">
        <f t="shared" si="18"/>
        <v>-17.369428012362846</v>
      </c>
      <c r="M134">
        <f t="shared" si="23"/>
        <v>301.69702947665513</v>
      </c>
    </row>
    <row r="135" spans="1:13" x14ac:dyDescent="0.25">
      <c r="A135">
        <f t="shared" si="24"/>
        <v>951.14999999999441</v>
      </c>
      <c r="B135">
        <v>593</v>
      </c>
      <c r="C135">
        <f t="shared" si="19"/>
        <v>199.70803182337295</v>
      </c>
      <c r="D135">
        <f t="shared" si="20"/>
        <v>287.04745301297044</v>
      </c>
      <c r="E135">
        <f t="shared" si="21"/>
        <v>393.29196817662705</v>
      </c>
      <c r="F135">
        <f t="shared" si="27"/>
        <v>29.562305764901947</v>
      </c>
      <c r="G135">
        <f t="shared" si="27"/>
        <v>359.93658355132533</v>
      </c>
      <c r="H135">
        <f t="shared" si="27"/>
        <v>6.2030654131131895</v>
      </c>
      <c r="I135">
        <f t="shared" si="27"/>
        <v>2.1670112285107179E-6</v>
      </c>
      <c r="J135">
        <f t="shared" si="17"/>
        <v>0</v>
      </c>
      <c r="K135">
        <f t="shared" si="22"/>
        <v>395.7019568963517</v>
      </c>
      <c r="L135">
        <f t="shared" si="18"/>
        <v>-2.4099887197246517</v>
      </c>
      <c r="M135">
        <f t="shared" si="23"/>
        <v>5.8080456292000653</v>
      </c>
    </row>
    <row r="136" spans="1:13" x14ac:dyDescent="0.25">
      <c r="A136">
        <f t="shared" si="24"/>
        <v>951.19999999999436</v>
      </c>
      <c r="B136">
        <v>586</v>
      </c>
      <c r="C136">
        <f t="shared" si="19"/>
        <v>199.3958784515753</v>
      </c>
      <c r="D136">
        <f t="shared" si="20"/>
        <v>286.99745301297048</v>
      </c>
      <c r="E136">
        <f t="shared" si="21"/>
        <v>386.6041215484247</v>
      </c>
      <c r="F136">
        <f t="shared" si="27"/>
        <v>34.968787386706786</v>
      </c>
      <c r="G136">
        <f t="shared" si="27"/>
        <v>370.40153568145166</v>
      </c>
      <c r="H136">
        <f t="shared" si="27"/>
        <v>5.3660680985906275</v>
      </c>
      <c r="I136">
        <f t="shared" si="27"/>
        <v>3.154546794460338E-6</v>
      </c>
      <c r="J136">
        <f t="shared" si="17"/>
        <v>0</v>
      </c>
      <c r="K136">
        <f t="shared" si="22"/>
        <v>410.73639432129585</v>
      </c>
      <c r="L136">
        <f t="shared" si="18"/>
        <v>-24.132272772871147</v>
      </c>
      <c r="M136">
        <f t="shared" si="23"/>
        <v>582.36658918425803</v>
      </c>
    </row>
    <row r="137" spans="1:13" x14ac:dyDescent="0.25">
      <c r="A137">
        <f t="shared" si="24"/>
        <v>951.24999999999432</v>
      </c>
      <c r="B137">
        <v>642</v>
      </c>
      <c r="C137">
        <f t="shared" si="19"/>
        <v>199.08372507977856</v>
      </c>
      <c r="D137">
        <f t="shared" si="20"/>
        <v>286.94745301297053</v>
      </c>
      <c r="E137">
        <f t="shared" si="21"/>
        <v>442.91627492022144</v>
      </c>
      <c r="F137">
        <f t="shared" si="27"/>
        <v>41.192869332677517</v>
      </c>
      <c r="G137">
        <f t="shared" si="27"/>
        <v>379.59350327673565</v>
      </c>
      <c r="H137">
        <f t="shared" si="27"/>
        <v>4.6228010420843528</v>
      </c>
      <c r="I137">
        <f t="shared" si="27"/>
        <v>4.5731136063217818E-6</v>
      </c>
      <c r="J137">
        <f t="shared" si="17"/>
        <v>0</v>
      </c>
      <c r="K137">
        <f t="shared" si="22"/>
        <v>425.40917822461108</v>
      </c>
      <c r="L137">
        <f t="shared" si="18"/>
        <v>17.507096695610358</v>
      </c>
      <c r="M137">
        <f t="shared" si="23"/>
        <v>306.49843470945109</v>
      </c>
    </row>
    <row r="138" spans="1:13" x14ac:dyDescent="0.25">
      <c r="A138">
        <f t="shared" si="24"/>
        <v>951.29999999999427</v>
      </c>
      <c r="B138">
        <v>651</v>
      </c>
      <c r="C138">
        <f t="shared" si="19"/>
        <v>198.77157170798091</v>
      </c>
      <c r="D138">
        <f t="shared" si="20"/>
        <v>286.89745301297057</v>
      </c>
      <c r="E138">
        <f t="shared" si="21"/>
        <v>452.22842829201909</v>
      </c>
      <c r="F138">
        <f t="shared" si="27"/>
        <v>48.323982654570123</v>
      </c>
      <c r="G138">
        <f t="shared" si="27"/>
        <v>387.40388085476525</v>
      </c>
      <c r="H138">
        <f t="shared" si="27"/>
        <v>3.9660065670257443</v>
      </c>
      <c r="I138">
        <f t="shared" si="27"/>
        <v>6.6021625141914102E-6</v>
      </c>
      <c r="J138">
        <f t="shared" si="17"/>
        <v>0</v>
      </c>
      <c r="K138">
        <f t="shared" si="22"/>
        <v>439.69387667852362</v>
      </c>
      <c r="L138">
        <f t="shared" si="18"/>
        <v>12.534551613495466</v>
      </c>
      <c r="M138">
        <f t="shared" si="23"/>
        <v>157.1149841513818</v>
      </c>
    </row>
    <row r="139" spans="1:13" x14ac:dyDescent="0.25">
      <c r="A139">
        <f t="shared" si="24"/>
        <v>951.34999999999422</v>
      </c>
      <c r="B139">
        <v>645</v>
      </c>
      <c r="C139">
        <f t="shared" si="19"/>
        <v>198.45941833618417</v>
      </c>
      <c r="D139">
        <f t="shared" si="20"/>
        <v>286.84745301297062</v>
      </c>
      <c r="E139">
        <f t="shared" si="21"/>
        <v>446.54058166381583</v>
      </c>
      <c r="F139">
        <f t="shared" si="27"/>
        <v>56.455024354461187</v>
      </c>
      <c r="G139">
        <f t="shared" si="27"/>
        <v>393.73893919876593</v>
      </c>
      <c r="H139">
        <f t="shared" si="27"/>
        <v>3.3884482655894299</v>
      </c>
      <c r="I139">
        <f t="shared" si="27"/>
        <v>9.49204163009751E-6</v>
      </c>
      <c r="J139">
        <f t="shared" si="17"/>
        <v>0</v>
      </c>
      <c r="K139">
        <f t="shared" si="22"/>
        <v>453.58242131085819</v>
      </c>
      <c r="L139">
        <f t="shared" si="18"/>
        <v>-7.0418396470423659</v>
      </c>
      <c r="M139">
        <f t="shared" si="23"/>
        <v>49.587505614657751</v>
      </c>
    </row>
    <row r="140" spans="1:13" x14ac:dyDescent="0.25">
      <c r="A140">
        <f t="shared" si="24"/>
        <v>951.39999999999418</v>
      </c>
      <c r="B140">
        <v>670</v>
      </c>
      <c r="C140">
        <f t="shared" si="19"/>
        <v>198.14726496438652</v>
      </c>
      <c r="D140">
        <f t="shared" si="20"/>
        <v>286.79745301297066</v>
      </c>
      <c r="E140">
        <f t="shared" si="21"/>
        <v>471.85273503561348</v>
      </c>
      <c r="F140">
        <f t="shared" si="27"/>
        <v>65.68129126289665</v>
      </c>
      <c r="G140">
        <f t="shared" si="27"/>
        <v>398.52169665094613</v>
      </c>
      <c r="H140">
        <f t="shared" si="27"/>
        <v>2.883018925819357</v>
      </c>
      <c r="I140">
        <f t="shared" si="27"/>
        <v>1.3590400708044796E-5</v>
      </c>
      <c r="J140">
        <f t="shared" ref="J140:J203" si="28">J$5*EXP(-(($D140-J$6)^2)/(2*J$7^2))</f>
        <v>0</v>
      </c>
      <c r="K140">
        <f t="shared" si="22"/>
        <v>467.08602043006283</v>
      </c>
      <c r="L140">
        <f t="shared" ref="L140:L203" si="29">E140-K140</f>
        <v>4.7667146055506464</v>
      </c>
      <c r="M140">
        <f t="shared" si="23"/>
        <v>22.721568130769853</v>
      </c>
    </row>
    <row r="141" spans="1:13" x14ac:dyDescent="0.25">
      <c r="A141">
        <f t="shared" si="24"/>
        <v>951.44999999999413</v>
      </c>
      <c r="B141">
        <v>670</v>
      </c>
      <c r="C141">
        <f t="shared" ref="C141:C204" si="30">$P$12*A141+$Q$12</f>
        <v>197.83511159258978</v>
      </c>
      <c r="D141">
        <f t="shared" ref="D141:D204" si="31">1253.6-A141-$N$5</f>
        <v>286.74745301297071</v>
      </c>
      <c r="E141">
        <f t="shared" ref="E141:E204" si="32">B141-C141</f>
        <v>472.16488840741022</v>
      </c>
      <c r="F141">
        <f t="shared" si="27"/>
        <v>76.099178607460701</v>
      </c>
      <c r="G141">
        <f t="shared" si="27"/>
        <v>401.69347581391293</v>
      </c>
      <c r="H141">
        <f t="shared" si="27"/>
        <v>2.4428304859527095</v>
      </c>
      <c r="I141">
        <f t="shared" si="27"/>
        <v>1.9377783232259564E-5</v>
      </c>
      <c r="J141">
        <f t="shared" si="28"/>
        <v>0</v>
      </c>
      <c r="K141">
        <f t="shared" ref="K141:K204" si="33">F141+G141+H141+I141+J141</f>
        <v>480.23550428510958</v>
      </c>
      <c r="L141">
        <f t="shared" si="29"/>
        <v>-8.0706158776993675</v>
      </c>
      <c r="M141">
        <f t="shared" ref="M141:M204" si="34">(L141)^2</f>
        <v>65.134840645373131</v>
      </c>
    </row>
    <row r="142" spans="1:13" x14ac:dyDescent="0.25">
      <c r="A142">
        <f t="shared" ref="A142:A205" si="35">A141+$B$7</f>
        <v>951.49999999999409</v>
      </c>
      <c r="B142">
        <v>692</v>
      </c>
      <c r="C142">
        <f t="shared" si="30"/>
        <v>197.52295822079213</v>
      </c>
      <c r="D142">
        <f t="shared" si="31"/>
        <v>286.69745301297075</v>
      </c>
      <c r="E142">
        <f t="shared" si="32"/>
        <v>494.47704177920787</v>
      </c>
      <c r="F142">
        <f t="shared" si="27"/>
        <v>87.804638635947967</v>
      </c>
      <c r="G142">
        <f t="shared" si="27"/>
        <v>403.21510165709964</v>
      </c>
      <c r="H142">
        <f t="shared" si="27"/>
        <v>2.0612865664649576</v>
      </c>
      <c r="I142">
        <f t="shared" si="27"/>
        <v>2.7515355523986461E-5</v>
      </c>
      <c r="J142">
        <f t="shared" si="28"/>
        <v>0</v>
      </c>
      <c r="K142">
        <f t="shared" si="33"/>
        <v>493.08105437486807</v>
      </c>
      <c r="L142">
        <f t="shared" si="29"/>
        <v>1.3959874043397917</v>
      </c>
      <c r="M142">
        <f t="shared" si="34"/>
        <v>1.9487808330753491</v>
      </c>
    </row>
    <row r="143" spans="1:13" x14ac:dyDescent="0.25">
      <c r="A143">
        <f t="shared" si="35"/>
        <v>951.54999999999404</v>
      </c>
      <c r="B143">
        <v>736</v>
      </c>
      <c r="C143">
        <f t="shared" si="30"/>
        <v>197.21080484899539</v>
      </c>
      <c r="D143">
        <f t="shared" si="31"/>
        <v>286.6474530129708</v>
      </c>
      <c r="E143">
        <f t="shared" si="32"/>
        <v>538.78919515100461</v>
      </c>
      <c r="F143">
        <f t="shared" si="27"/>
        <v>100.89140137849962</v>
      </c>
      <c r="G143">
        <f t="shared" si="27"/>
        <v>403.06770682777432</v>
      </c>
      <c r="H143">
        <f t="shared" si="27"/>
        <v>1.732138514500229</v>
      </c>
      <c r="I143">
        <f t="shared" si="27"/>
        <v>3.8908578797565487E-5</v>
      </c>
      <c r="J143">
        <f t="shared" si="28"/>
        <v>0</v>
      </c>
      <c r="K143">
        <f t="shared" si="33"/>
        <v>505.69128562935293</v>
      </c>
      <c r="L143">
        <f t="shared" si="29"/>
        <v>33.097909521651673</v>
      </c>
      <c r="M143">
        <f t="shared" si="34"/>
        <v>1095.4716147034405</v>
      </c>
    </row>
    <row r="144" spans="1:13" x14ac:dyDescent="0.25">
      <c r="A144">
        <f t="shared" si="35"/>
        <v>951.599999999994</v>
      </c>
      <c r="B144">
        <v>739</v>
      </c>
      <c r="C144">
        <f t="shared" si="30"/>
        <v>196.89865147719775</v>
      </c>
      <c r="D144">
        <f t="shared" si="31"/>
        <v>286.59745301297085</v>
      </c>
      <c r="E144">
        <f t="shared" si="32"/>
        <v>542.10134852280225</v>
      </c>
      <c r="F144">
        <f t="shared" si="27"/>
        <v>115.44896737403529</v>
      </c>
      <c r="G144">
        <f t="shared" si="27"/>
        <v>401.25312102224814</v>
      </c>
      <c r="H144">
        <f t="shared" si="27"/>
        <v>1.4495261938693933</v>
      </c>
      <c r="I144">
        <f t="shared" si="27"/>
        <v>5.4791704452983988E-5</v>
      </c>
      <c r="J144">
        <f t="shared" si="28"/>
        <v>0</v>
      </c>
      <c r="K144">
        <f t="shared" si="33"/>
        <v>518.15166938185723</v>
      </c>
      <c r="L144">
        <f t="shared" si="29"/>
        <v>23.949679140945022</v>
      </c>
      <c r="M144">
        <f t="shared" si="34"/>
        <v>573.58713095421706</v>
      </c>
    </row>
    <row r="145" spans="1:13" x14ac:dyDescent="0.25">
      <c r="A145">
        <f t="shared" si="35"/>
        <v>951.64999999999395</v>
      </c>
      <c r="B145">
        <v>721</v>
      </c>
      <c r="C145">
        <f t="shared" si="30"/>
        <v>196.58649810540101</v>
      </c>
      <c r="D145">
        <f t="shared" si="31"/>
        <v>286.54745301297089</v>
      </c>
      <c r="E145">
        <f t="shared" si="32"/>
        <v>524.41350189459899</v>
      </c>
      <c r="F145">
        <f t="shared" si="27"/>
        <v>131.56039080244093</v>
      </c>
      <c r="G145">
        <f t="shared" si="27"/>
        <v>397.79383318297766</v>
      </c>
      <c r="H145">
        <f t="shared" si="27"/>
        <v>1.2080049693677011</v>
      </c>
      <c r="I145">
        <f t="shared" si="27"/>
        <v>7.6839310169588609E-5</v>
      </c>
      <c r="J145">
        <f t="shared" si="28"/>
        <v>0</v>
      </c>
      <c r="K145">
        <f t="shared" si="33"/>
        <v>530.56230579409646</v>
      </c>
      <c r="L145">
        <f t="shared" si="29"/>
        <v>-6.1488038994974659</v>
      </c>
      <c r="M145">
        <f t="shared" si="34"/>
        <v>37.807789394475243</v>
      </c>
    </row>
    <row r="146" spans="1:13" x14ac:dyDescent="0.25">
      <c r="A146">
        <f t="shared" si="35"/>
        <v>951.69999999999391</v>
      </c>
      <c r="B146">
        <v>778</v>
      </c>
      <c r="C146">
        <f t="shared" si="30"/>
        <v>196.27434473360336</v>
      </c>
      <c r="D146">
        <f t="shared" si="31"/>
        <v>286.49745301297094</v>
      </c>
      <c r="E146">
        <f t="shared" si="32"/>
        <v>581.72565526639664</v>
      </c>
      <c r="F146">
        <f t="shared" si="27"/>
        <v>149.299880747814</v>
      </c>
      <c r="G146">
        <f t="shared" si="27"/>
        <v>392.73252761350318</v>
      </c>
      <c r="H146">
        <f t="shared" si="27"/>
        <v>1.0025604721985086</v>
      </c>
      <c r="I146">
        <f t="shared" si="27"/>
        <v>1.0731274592851868E-4</v>
      </c>
      <c r="J146">
        <f t="shared" si="28"/>
        <v>0</v>
      </c>
      <c r="K146">
        <f t="shared" si="33"/>
        <v>543.03507614626164</v>
      </c>
      <c r="L146">
        <f t="shared" si="29"/>
        <v>38.690579120134998</v>
      </c>
      <c r="M146">
        <f t="shared" si="34"/>
        <v>1496.9609126514263</v>
      </c>
    </row>
    <row r="147" spans="1:13" x14ac:dyDescent="0.25">
      <c r="A147">
        <f t="shared" si="35"/>
        <v>951.74999999999386</v>
      </c>
      <c r="B147">
        <v>731</v>
      </c>
      <c r="C147">
        <f t="shared" si="30"/>
        <v>195.96219136180662</v>
      </c>
      <c r="D147">
        <f t="shared" si="31"/>
        <v>286.44745301297098</v>
      </c>
      <c r="E147">
        <f t="shared" si="32"/>
        <v>535.03780863819338</v>
      </c>
      <c r="F147">
        <f t="shared" si="27"/>
        <v>168.73025800082181</v>
      </c>
      <c r="G147">
        <f t="shared" si="27"/>
        <v>386.13120738892258</v>
      </c>
      <c r="H147">
        <f t="shared" si="27"/>
        <v>0.82861280129739945</v>
      </c>
      <c r="I147">
        <f t="shared" si="27"/>
        <v>1.4925138229994071E-4</v>
      </c>
      <c r="J147">
        <f t="shared" si="28"/>
        <v>0</v>
      </c>
      <c r="K147">
        <f t="shared" si="33"/>
        <v>555.69022744242397</v>
      </c>
      <c r="L147">
        <f t="shared" si="29"/>
        <v>-20.652418804230592</v>
      </c>
      <c r="M147">
        <f t="shared" si="34"/>
        <v>426.52240246533739</v>
      </c>
    </row>
    <row r="148" spans="1:13" x14ac:dyDescent="0.25">
      <c r="A148">
        <f t="shared" si="35"/>
        <v>951.79999999999382</v>
      </c>
      <c r="B148">
        <v>733</v>
      </c>
      <c r="C148">
        <f t="shared" si="30"/>
        <v>195.65003799000897</v>
      </c>
      <c r="D148">
        <f t="shared" si="31"/>
        <v>286.39745301297103</v>
      </c>
      <c r="E148">
        <f t="shared" si="32"/>
        <v>537.34996200999103</v>
      </c>
      <c r="F148">
        <f t="shared" si="27"/>
        <v>189.90031456359483</v>
      </c>
      <c r="G148">
        <f t="shared" si="27"/>
        <v>378.06993023001326</v>
      </c>
      <c r="H148">
        <f t="shared" si="27"/>
        <v>0.68201182229088242</v>
      </c>
      <c r="I148">
        <f t="shared" si="27"/>
        <v>2.0672101092726239E-4</v>
      </c>
      <c r="J148">
        <f t="shared" si="28"/>
        <v>0</v>
      </c>
      <c r="K148">
        <f t="shared" si="33"/>
        <v>568.65246333690993</v>
      </c>
      <c r="L148">
        <f t="shared" si="29"/>
        <v>-31.3025013269189</v>
      </c>
      <c r="M148">
        <f t="shared" si="34"/>
        <v>979.84658932175955</v>
      </c>
    </row>
    <row r="149" spans="1:13" x14ac:dyDescent="0.25">
      <c r="A149">
        <f t="shared" si="35"/>
        <v>951.84999999999377</v>
      </c>
      <c r="B149">
        <v>790</v>
      </c>
      <c r="C149">
        <f t="shared" si="30"/>
        <v>195.33788461821223</v>
      </c>
      <c r="D149">
        <f t="shared" si="31"/>
        <v>286.34745301297107</v>
      </c>
      <c r="E149">
        <f t="shared" si="32"/>
        <v>594.66211538178777</v>
      </c>
      <c r="F149">
        <f t="shared" si="27"/>
        <v>212.8421324721227</v>
      </c>
      <c r="G149">
        <f t="shared" si="27"/>
        <v>368.64519287175045</v>
      </c>
      <c r="H149">
        <f t="shared" si="27"/>
        <v>0.55902518150162195</v>
      </c>
      <c r="I149">
        <f t="shared" si="27"/>
        <v>2.851347060634952E-4</v>
      </c>
      <c r="J149">
        <f t="shared" si="28"/>
        <v>0</v>
      </c>
      <c r="K149">
        <f t="shared" si="33"/>
        <v>582.04663566008082</v>
      </c>
      <c r="L149">
        <f t="shared" si="29"/>
        <v>12.615479721706947</v>
      </c>
      <c r="M149">
        <f t="shared" si="34"/>
        <v>159.15032860879919</v>
      </c>
    </row>
    <row r="150" spans="1:13" x14ac:dyDescent="0.25">
      <c r="A150">
        <f t="shared" si="35"/>
        <v>951.89999999999372</v>
      </c>
      <c r="B150">
        <v>809</v>
      </c>
      <c r="C150">
        <f t="shared" si="30"/>
        <v>195.02573124641458</v>
      </c>
      <c r="D150">
        <f t="shared" si="31"/>
        <v>286.29745301297112</v>
      </c>
      <c r="E150">
        <f t="shared" si="32"/>
        <v>613.97426875358542</v>
      </c>
      <c r="F150">
        <f t="shared" si="27"/>
        <v>237.56842728345072</v>
      </c>
      <c r="G150">
        <f t="shared" si="27"/>
        <v>357.96800950110304</v>
      </c>
      <c r="H150">
        <f t="shared" si="27"/>
        <v>0.45632056693402262</v>
      </c>
      <c r="I150">
        <f t="shared" si="27"/>
        <v>3.9166498548927472E-4</v>
      </c>
      <c r="J150">
        <f t="shared" si="28"/>
        <v>0</v>
      </c>
      <c r="K150">
        <f t="shared" si="33"/>
        <v>595.99314901647324</v>
      </c>
      <c r="L150">
        <f t="shared" si="29"/>
        <v>17.981119737112181</v>
      </c>
      <c r="M150">
        <f t="shared" si="34"/>
        <v>323.32066700036523</v>
      </c>
    </row>
    <row r="151" spans="1:13" x14ac:dyDescent="0.25">
      <c r="A151">
        <f t="shared" si="35"/>
        <v>951.94999999999368</v>
      </c>
      <c r="B151">
        <v>814</v>
      </c>
      <c r="C151">
        <f t="shared" si="30"/>
        <v>194.71357787461784</v>
      </c>
      <c r="D151">
        <f t="shared" si="31"/>
        <v>286.24745301297116</v>
      </c>
      <c r="E151">
        <f t="shared" si="32"/>
        <v>619.28642212538216</v>
      </c>
      <c r="F151">
        <f t="shared" si="27"/>
        <v>264.06998914842467</v>
      </c>
      <c r="G151">
        <f t="shared" si="27"/>
        <v>346.16173773280781</v>
      </c>
      <c r="H151">
        <f t="shared" si="27"/>
        <v>0.3709436314795086</v>
      </c>
      <c r="I151">
        <f t="shared" si="27"/>
        <v>5.3577027786546488E-4</v>
      </c>
      <c r="J151">
        <f t="shared" si="28"/>
        <v>0</v>
      </c>
      <c r="K151">
        <f t="shared" si="33"/>
        <v>610.60320628298985</v>
      </c>
      <c r="L151">
        <f t="shared" si="29"/>
        <v>8.6832158423923147</v>
      </c>
      <c r="M151">
        <f t="shared" si="34"/>
        <v>75.398237365572882</v>
      </c>
    </row>
    <row r="152" spans="1:13" x14ac:dyDescent="0.25">
      <c r="A152">
        <f t="shared" si="35"/>
        <v>951.99999999999363</v>
      </c>
      <c r="B152">
        <v>805</v>
      </c>
      <c r="C152">
        <f t="shared" si="30"/>
        <v>194.40142450282019</v>
      </c>
      <c r="D152">
        <f t="shared" si="31"/>
        <v>286.19745301297121</v>
      </c>
      <c r="E152">
        <f t="shared" si="32"/>
        <v>610.59857549717981</v>
      </c>
      <c r="F152">
        <f t="shared" ref="F152:I171" si="36">F$5*EXP(-(($D152-F$6)^2)/(2*F$7^2))</f>
        <v>292.31330035938123</v>
      </c>
      <c r="G152">
        <f t="shared" si="36"/>
        <v>333.35971157642496</v>
      </c>
      <c r="H152">
        <f t="shared" si="36"/>
        <v>0.30029285506039621</v>
      </c>
      <c r="I152">
        <f t="shared" si="36"/>
        <v>7.2986357582585063E-4</v>
      </c>
      <c r="J152">
        <f t="shared" si="28"/>
        <v>0</v>
      </c>
      <c r="K152">
        <f t="shared" si="33"/>
        <v>625.97403465444245</v>
      </c>
      <c r="L152">
        <f t="shared" si="29"/>
        <v>-15.37545915726264</v>
      </c>
      <c r="M152">
        <f t="shared" si="34"/>
        <v>236.40474429665156</v>
      </c>
    </row>
    <row r="153" spans="1:13" x14ac:dyDescent="0.25">
      <c r="A153">
        <f t="shared" si="35"/>
        <v>952.04999999999359</v>
      </c>
      <c r="B153">
        <v>863</v>
      </c>
      <c r="C153">
        <f t="shared" si="30"/>
        <v>194.08927113102345</v>
      </c>
      <c r="D153">
        <f t="shared" si="31"/>
        <v>286.14745301297125</v>
      </c>
      <c r="E153">
        <f t="shared" si="32"/>
        <v>668.91072886897655</v>
      </c>
      <c r="F153">
        <f t="shared" si="36"/>
        <v>322.2384121944612</v>
      </c>
      <c r="G153">
        <f t="shared" si="36"/>
        <v>319.70274474762766</v>
      </c>
      <c r="H153">
        <f t="shared" si="36"/>
        <v>0.24209247063601053</v>
      </c>
      <c r="I153">
        <f t="shared" si="36"/>
        <v>9.9015678461371174E-4</v>
      </c>
      <c r="J153">
        <f t="shared" si="28"/>
        <v>0</v>
      </c>
      <c r="K153">
        <f t="shared" si="33"/>
        <v>642.18423956950949</v>
      </c>
      <c r="L153">
        <f t="shared" si="29"/>
        <v>26.726489299467062</v>
      </c>
      <c r="M153">
        <f t="shared" si="34"/>
        <v>714.30523027452739</v>
      </c>
    </row>
    <row r="154" spans="1:13" x14ac:dyDescent="0.25">
      <c r="A154">
        <f t="shared" si="35"/>
        <v>952.09999999999354</v>
      </c>
      <c r="B154">
        <v>819</v>
      </c>
      <c r="C154">
        <f t="shared" si="30"/>
        <v>193.7771177592258</v>
      </c>
      <c r="D154">
        <f t="shared" si="31"/>
        <v>286.0974530129713</v>
      </c>
      <c r="E154">
        <f t="shared" si="32"/>
        <v>625.2228822407742</v>
      </c>
      <c r="F154">
        <f t="shared" si="36"/>
        <v>353.75716538140534</v>
      </c>
      <c r="G154">
        <f t="shared" si="36"/>
        <v>305.3365694047626</v>
      </c>
      <c r="H154">
        <f t="shared" si="36"/>
        <v>0.19436442143412272</v>
      </c>
      <c r="I154">
        <f t="shared" si="36"/>
        <v>1.3377207034020681E-3</v>
      </c>
      <c r="J154">
        <f t="shared" si="28"/>
        <v>0</v>
      </c>
      <c r="K154">
        <f t="shared" si="33"/>
        <v>659.28943692830546</v>
      </c>
      <c r="L154">
        <f t="shared" si="29"/>
        <v>-34.066554687531266</v>
      </c>
      <c r="M154">
        <f t="shared" si="34"/>
        <v>1160.5301482785585</v>
      </c>
    </row>
    <row r="155" spans="1:13" x14ac:dyDescent="0.25">
      <c r="A155">
        <f t="shared" si="35"/>
        <v>952.1499999999935</v>
      </c>
      <c r="B155">
        <v>886</v>
      </c>
      <c r="C155">
        <f t="shared" si="30"/>
        <v>193.46496438742906</v>
      </c>
      <c r="D155">
        <f t="shared" si="31"/>
        <v>286.04745301297135</v>
      </c>
      <c r="E155">
        <f t="shared" si="32"/>
        <v>692.53503561257094</v>
      </c>
      <c r="F155">
        <f t="shared" si="36"/>
        <v>386.75183723912113</v>
      </c>
      <c r="G155">
        <f t="shared" si="36"/>
        <v>290.40927495221348</v>
      </c>
      <c r="H155">
        <f t="shared" si="36"/>
        <v>0.15540015979404581</v>
      </c>
      <c r="I155">
        <f t="shared" si="36"/>
        <v>1.7998078149792829E-3</v>
      </c>
      <c r="J155">
        <f t="shared" si="28"/>
        <v>0</v>
      </c>
      <c r="K155">
        <f t="shared" si="33"/>
        <v>677.31831215894363</v>
      </c>
      <c r="L155">
        <f t="shared" si="29"/>
        <v>15.21672345362731</v>
      </c>
      <c r="M155">
        <f t="shared" si="34"/>
        <v>231.54867266417145</v>
      </c>
    </row>
    <row r="156" spans="1:13" x14ac:dyDescent="0.25">
      <c r="A156">
        <f t="shared" si="35"/>
        <v>952.19999999999345</v>
      </c>
      <c r="B156">
        <v>938</v>
      </c>
      <c r="C156">
        <f t="shared" si="30"/>
        <v>193.15281101563141</v>
      </c>
      <c r="D156">
        <f t="shared" si="31"/>
        <v>285.99745301297139</v>
      </c>
      <c r="E156">
        <f t="shared" si="32"/>
        <v>744.84718898436859</v>
      </c>
      <c r="F156">
        <f t="shared" si="36"/>
        <v>421.07429427319875</v>
      </c>
      <c r="G156">
        <f t="shared" si="36"/>
        <v>275.06880903663017</v>
      </c>
      <c r="H156">
        <f t="shared" si="36"/>
        <v>0.12373294675788253</v>
      </c>
      <c r="I156">
        <f t="shared" si="36"/>
        <v>2.4114930896678068E-3</v>
      </c>
      <c r="J156">
        <f t="shared" si="28"/>
        <v>0</v>
      </c>
      <c r="K156">
        <f t="shared" si="33"/>
        <v>696.26924774967642</v>
      </c>
      <c r="L156">
        <f t="shared" si="29"/>
        <v>48.577941234692162</v>
      </c>
      <c r="M156">
        <f t="shared" si="34"/>
        <v>2359.8163746012051</v>
      </c>
    </row>
    <row r="157" spans="1:13" x14ac:dyDescent="0.25">
      <c r="A157">
        <f t="shared" si="35"/>
        <v>952.24999999999341</v>
      </c>
      <c r="B157">
        <v>887</v>
      </c>
      <c r="C157">
        <f t="shared" si="30"/>
        <v>192.84065764383467</v>
      </c>
      <c r="D157">
        <f t="shared" si="31"/>
        <v>285.94745301297144</v>
      </c>
      <c r="E157">
        <f t="shared" si="32"/>
        <v>694.15934235616533</v>
      </c>
      <c r="F157">
        <f t="shared" si="36"/>
        <v>456.5457215540236</v>
      </c>
      <c r="G157">
        <f t="shared" si="36"/>
        <v>259.46059844273555</v>
      </c>
      <c r="H157">
        <f t="shared" si="36"/>
        <v>9.8111169977527002E-2</v>
      </c>
      <c r="I157">
        <f t="shared" si="36"/>
        <v>3.2176967663870141E-3</v>
      </c>
      <c r="J157">
        <f t="shared" si="28"/>
        <v>0</v>
      </c>
      <c r="K157">
        <f t="shared" si="33"/>
        <v>716.10764886350307</v>
      </c>
      <c r="L157">
        <f t="shared" si="29"/>
        <v>-21.948306507337747</v>
      </c>
      <c r="M157">
        <f t="shared" si="34"/>
        <v>481.72815854004449</v>
      </c>
    </row>
    <row r="158" spans="1:13" x14ac:dyDescent="0.25">
      <c r="A158">
        <f t="shared" si="35"/>
        <v>952.29999999999336</v>
      </c>
      <c r="B158">
        <v>898</v>
      </c>
      <c r="C158">
        <f t="shared" si="30"/>
        <v>192.52850427203703</v>
      </c>
      <c r="D158">
        <f t="shared" si="31"/>
        <v>285.89745301297148</v>
      </c>
      <c r="E158">
        <f t="shared" si="32"/>
        <v>705.47149572796297</v>
      </c>
      <c r="F158">
        <f t="shared" si="36"/>
        <v>492.95698956704223</v>
      </c>
      <c r="G158">
        <f t="shared" si="36"/>
        <v>243.7253415140537</v>
      </c>
      <c r="H158">
        <f t="shared" si="36"/>
        <v>7.7473068448459623E-2</v>
      </c>
      <c r="I158">
        <f t="shared" si="36"/>
        <v>4.2756624349047541E-3</v>
      </c>
      <c r="J158">
        <f t="shared" si="28"/>
        <v>0</v>
      </c>
      <c r="K158">
        <f t="shared" si="33"/>
        <v>736.7640798119794</v>
      </c>
      <c r="L158">
        <f t="shared" si="29"/>
        <v>-31.292584084016426</v>
      </c>
      <c r="M158">
        <f t="shared" si="34"/>
        <v>979.22581865523807</v>
      </c>
    </row>
    <row r="159" spans="1:13" x14ac:dyDescent="0.25">
      <c r="A159">
        <f t="shared" si="35"/>
        <v>952.34999999999332</v>
      </c>
      <c r="B159">
        <v>937</v>
      </c>
      <c r="C159">
        <f t="shared" si="30"/>
        <v>192.21635090024029</v>
      </c>
      <c r="D159">
        <f t="shared" si="31"/>
        <v>285.84745301297153</v>
      </c>
      <c r="E159">
        <f t="shared" si="32"/>
        <v>744.78364909975971</v>
      </c>
      <c r="F159">
        <f t="shared" si="36"/>
        <v>530.06970550311667</v>
      </c>
      <c r="G159">
        <f t="shared" si="36"/>
        <v>227.99701627838951</v>
      </c>
      <c r="H159">
        <f t="shared" si="36"/>
        <v>6.092313784943254E-2</v>
      </c>
      <c r="I159">
        <f t="shared" si="36"/>
        <v>5.6579735138585861E-3</v>
      </c>
      <c r="J159">
        <f t="shared" si="28"/>
        <v>0</v>
      </c>
      <c r="K159">
        <f t="shared" si="33"/>
        <v>758.13330289286944</v>
      </c>
      <c r="L159">
        <f t="shared" si="29"/>
        <v>-13.349653793109724</v>
      </c>
      <c r="M159">
        <f t="shared" si="34"/>
        <v>178.21325639588883</v>
      </c>
    </row>
    <row r="160" spans="1:13" x14ac:dyDescent="0.25">
      <c r="A160">
        <f t="shared" si="35"/>
        <v>952.39999999999327</v>
      </c>
      <c r="B160">
        <v>962</v>
      </c>
      <c r="C160">
        <f t="shared" si="30"/>
        <v>191.90419752844264</v>
      </c>
      <c r="D160">
        <f t="shared" si="31"/>
        <v>285.79745301297157</v>
      </c>
      <c r="E160">
        <f t="shared" si="32"/>
        <v>770.09580247155736</v>
      </c>
      <c r="F160">
        <f t="shared" si="36"/>
        <v>567.6179794045778</v>
      </c>
      <c r="G160">
        <f t="shared" si="36"/>
        <v>212.40113998638239</v>
      </c>
      <c r="H160">
        <f t="shared" si="36"/>
        <v>4.7710390781359163E-2</v>
      </c>
      <c r="I160">
        <f t="shared" si="36"/>
        <v>7.4562011177869494E-3</v>
      </c>
      <c r="J160">
        <f t="shared" si="28"/>
        <v>0</v>
      </c>
      <c r="K160">
        <f t="shared" si="33"/>
        <v>780.07428598285935</v>
      </c>
      <c r="L160">
        <f t="shared" si="29"/>
        <v>-9.9784835113019881</v>
      </c>
      <c r="M160">
        <f t="shared" si="34"/>
        <v>99.570133185325659</v>
      </c>
    </row>
    <row r="161" spans="1:13" x14ac:dyDescent="0.25">
      <c r="A161">
        <f t="shared" si="35"/>
        <v>952.44999999999322</v>
      </c>
      <c r="B161">
        <v>1011</v>
      </c>
      <c r="C161">
        <f t="shared" si="30"/>
        <v>191.5920441566459</v>
      </c>
      <c r="D161">
        <f t="shared" si="31"/>
        <v>285.74745301297162</v>
      </c>
      <c r="E161">
        <f t="shared" si="32"/>
        <v>819.4079558433541</v>
      </c>
      <c r="F161">
        <f t="shared" si="36"/>
        <v>605.31091659529795</v>
      </c>
      <c r="G161">
        <f t="shared" si="36"/>
        <v>197.05330663541875</v>
      </c>
      <c r="H161">
        <f t="shared" si="36"/>
        <v>3.7208562131940015E-2</v>
      </c>
      <c r="I161">
        <f t="shared" si="36"/>
        <v>9.7852859505717579E-3</v>
      </c>
      <c r="J161">
        <f t="shared" si="28"/>
        <v>0</v>
      </c>
      <c r="K161">
        <f t="shared" si="33"/>
        <v>802.41121707879915</v>
      </c>
      <c r="L161">
        <f t="shared" si="29"/>
        <v>16.996738764554948</v>
      </c>
      <c r="M161">
        <f t="shared" si="34"/>
        <v>288.88912863052485</v>
      </c>
    </row>
    <row r="162" spans="1:13" x14ac:dyDescent="0.25">
      <c r="A162">
        <f t="shared" si="35"/>
        <v>952.49999999999318</v>
      </c>
      <c r="B162">
        <v>1027</v>
      </c>
      <c r="C162">
        <f t="shared" si="30"/>
        <v>191.27989078484825</v>
      </c>
      <c r="D162">
        <f t="shared" si="31"/>
        <v>285.69745301297166</v>
      </c>
      <c r="E162">
        <f t="shared" si="32"/>
        <v>835.72010921515175</v>
      </c>
      <c r="F162">
        <f t="shared" si="36"/>
        <v>642.83582693416724</v>
      </c>
      <c r="G162">
        <f t="shared" si="36"/>
        <v>182.05801961820748</v>
      </c>
      <c r="H162">
        <f t="shared" si="36"/>
        <v>2.8898280715258941E-2</v>
      </c>
      <c r="I162">
        <f t="shared" si="36"/>
        <v>1.2788765754464498E-2</v>
      </c>
      <c r="J162">
        <f t="shared" si="28"/>
        <v>0</v>
      </c>
      <c r="K162">
        <f t="shared" si="33"/>
        <v>824.93553359884436</v>
      </c>
      <c r="L162">
        <f t="shared" si="29"/>
        <v>10.784575616307393</v>
      </c>
      <c r="M162">
        <f t="shared" si="34"/>
        <v>116.30707122385198</v>
      </c>
    </row>
    <row r="163" spans="1:13" x14ac:dyDescent="0.25">
      <c r="A163">
        <f t="shared" si="35"/>
        <v>952.54999999999313</v>
      </c>
      <c r="B163">
        <v>963</v>
      </c>
      <c r="C163">
        <f t="shared" si="30"/>
        <v>190.96773741305151</v>
      </c>
      <c r="D163">
        <f t="shared" si="31"/>
        <v>285.64745301297171</v>
      </c>
      <c r="E163">
        <f t="shared" si="32"/>
        <v>772.03226258694849</v>
      </c>
      <c r="F163">
        <f t="shared" si="36"/>
        <v>679.86211929784054</v>
      </c>
      <c r="G163">
        <f t="shared" si="36"/>
        <v>167.50782726262895</v>
      </c>
      <c r="H163">
        <f t="shared" si="36"/>
        <v>2.2351173358502414E-2</v>
      </c>
      <c r="I163">
        <f t="shared" si="36"/>
        <v>1.6644967358102284E-2</v>
      </c>
      <c r="J163">
        <f t="shared" si="28"/>
        <v>0</v>
      </c>
      <c r="K163">
        <f t="shared" si="33"/>
        <v>847.40894270118611</v>
      </c>
      <c r="L163">
        <f t="shared" si="29"/>
        <v>-75.376680114237615</v>
      </c>
      <c r="M163">
        <f t="shared" si="34"/>
        <v>5681.643905044104</v>
      </c>
    </row>
    <row r="164" spans="1:13" x14ac:dyDescent="0.25">
      <c r="A164">
        <f t="shared" si="35"/>
        <v>952.59999999999309</v>
      </c>
      <c r="B164">
        <v>1042</v>
      </c>
      <c r="C164">
        <f t="shared" si="30"/>
        <v>190.65558404125386</v>
      </c>
      <c r="D164">
        <f t="shared" si="31"/>
        <v>285.59745301297176</v>
      </c>
      <c r="E164">
        <f t="shared" si="32"/>
        <v>851.34441595874614</v>
      </c>
      <c r="F164">
        <f t="shared" si="36"/>
        <v>716.04582708000771</v>
      </c>
      <c r="G164">
        <f t="shared" si="36"/>
        <v>153.48276004890633</v>
      </c>
      <c r="H164">
        <f t="shared" si="36"/>
        <v>1.7215825515026609E-2</v>
      </c>
      <c r="I164">
        <f t="shared" si="36"/>
        <v>2.1574287742579069E-2</v>
      </c>
      <c r="J164">
        <f t="shared" si="28"/>
        <v>0</v>
      </c>
      <c r="K164">
        <f t="shared" si="33"/>
        <v>869.56737724217169</v>
      </c>
      <c r="L164">
        <f t="shared" si="29"/>
        <v>-18.222961283425548</v>
      </c>
      <c r="M164">
        <f t="shared" si="34"/>
        <v>332.07631793722646</v>
      </c>
    </row>
    <row r="165" spans="1:13" x14ac:dyDescent="0.25">
      <c r="A165">
        <f t="shared" si="35"/>
        <v>952.64999999999304</v>
      </c>
      <c r="B165">
        <v>1042</v>
      </c>
      <c r="C165">
        <f t="shared" si="30"/>
        <v>190.34343066945712</v>
      </c>
      <c r="D165">
        <f t="shared" si="31"/>
        <v>285.5474530129718</v>
      </c>
      <c r="E165">
        <f t="shared" si="32"/>
        <v>851.65656933054288</v>
      </c>
      <c r="F165">
        <f t="shared" si="36"/>
        <v>751.03468822449418</v>
      </c>
      <c r="G165">
        <f t="shared" si="36"/>
        <v>140.05005999535967</v>
      </c>
      <c r="H165">
        <f t="shared" si="36"/>
        <v>1.3205491850384467E-2</v>
      </c>
      <c r="I165">
        <f t="shared" si="36"/>
        <v>2.7847690881089831E-2</v>
      </c>
      <c r="J165">
        <f t="shared" si="28"/>
        <v>0</v>
      </c>
      <c r="K165">
        <f t="shared" si="33"/>
        <v>891.12580140258535</v>
      </c>
      <c r="L165">
        <f t="shared" si="29"/>
        <v>-39.469232072042473</v>
      </c>
      <c r="M165">
        <f t="shared" si="34"/>
        <v>1557.8202803567463</v>
      </c>
    </row>
    <row r="166" spans="1:13" x14ac:dyDescent="0.25">
      <c r="A166">
        <f t="shared" si="35"/>
        <v>952.699999999993</v>
      </c>
      <c r="B166">
        <v>1133</v>
      </c>
      <c r="C166">
        <f t="shared" si="30"/>
        <v>190.03127729765947</v>
      </c>
      <c r="D166">
        <f t="shared" si="31"/>
        <v>285.49745301297185</v>
      </c>
      <c r="E166">
        <f t="shared" si="32"/>
        <v>942.96872270234053</v>
      </c>
      <c r="F166">
        <f t="shared" si="36"/>
        <v>784.47368226231447</v>
      </c>
      <c r="G166">
        <f t="shared" si="36"/>
        <v>127.26418534027381</v>
      </c>
      <c r="H166">
        <f t="shared" si="36"/>
        <v>1.008742954635332E-2</v>
      </c>
      <c r="I166">
        <f t="shared" si="36"/>
        <v>3.5796545367758795E-2</v>
      </c>
      <c r="J166">
        <f t="shared" si="28"/>
        <v>0</v>
      </c>
      <c r="K166">
        <f t="shared" si="33"/>
        <v>911.78375157750236</v>
      </c>
      <c r="L166">
        <f t="shared" si="29"/>
        <v>31.184971124838171</v>
      </c>
      <c r="M166">
        <f t="shared" si="34"/>
        <v>972.50242405699055</v>
      </c>
    </row>
    <row r="167" spans="1:13" x14ac:dyDescent="0.25">
      <c r="A167">
        <f t="shared" si="35"/>
        <v>952.74999999999295</v>
      </c>
      <c r="B167">
        <v>1106</v>
      </c>
      <c r="C167">
        <f t="shared" si="30"/>
        <v>189.71912392586273</v>
      </c>
      <c r="D167">
        <f t="shared" si="31"/>
        <v>285.44745301297189</v>
      </c>
      <c r="E167">
        <f t="shared" si="32"/>
        <v>916.28087607413727</v>
      </c>
      <c r="F167">
        <f t="shared" si="36"/>
        <v>816.01090787462613</v>
      </c>
      <c r="G167">
        <f t="shared" si="36"/>
        <v>115.16706740457788</v>
      </c>
      <c r="H167">
        <f t="shared" si="36"/>
        <v>7.6737147473394341E-3</v>
      </c>
      <c r="I167">
        <f t="shared" si="36"/>
        <v>4.5823920873071494E-2</v>
      </c>
      <c r="J167">
        <f t="shared" si="28"/>
        <v>0</v>
      </c>
      <c r="K167">
        <f t="shared" si="33"/>
        <v>931.23147291482439</v>
      </c>
      <c r="L167">
        <f t="shared" si="29"/>
        <v>-14.950596840687126</v>
      </c>
      <c r="M167">
        <f t="shared" si="34"/>
        <v>223.52034589276388</v>
      </c>
    </row>
    <row r="168" spans="1:13" x14ac:dyDescent="0.25">
      <c r="A168">
        <f t="shared" si="35"/>
        <v>952.79999999999291</v>
      </c>
      <c r="B168">
        <v>1128</v>
      </c>
      <c r="C168">
        <f t="shared" si="30"/>
        <v>189.40697055406508</v>
      </c>
      <c r="D168">
        <f t="shared" si="31"/>
        <v>285.39745301297194</v>
      </c>
      <c r="E168">
        <f t="shared" si="32"/>
        <v>938.59302944593492</v>
      </c>
      <c r="F168">
        <f t="shared" si="36"/>
        <v>845.30366849198742</v>
      </c>
      <c r="G168">
        <f t="shared" si="36"/>
        <v>103.78859152851862</v>
      </c>
      <c r="H168">
        <f t="shared" si="36"/>
        <v>5.8133971293770252E-3</v>
      </c>
      <c r="I168">
        <f t="shared" si="36"/>
        <v>5.8417447982553487E-2</v>
      </c>
      <c r="J168">
        <f t="shared" si="28"/>
        <v>0</v>
      </c>
      <c r="K168">
        <f t="shared" si="33"/>
        <v>949.15649086561803</v>
      </c>
      <c r="L168">
        <f t="shared" si="29"/>
        <v>-10.563461419683108</v>
      </c>
      <c r="M168">
        <f t="shared" si="34"/>
        <v>111.58671716513346</v>
      </c>
    </row>
    <row r="169" spans="1:13" x14ac:dyDescent="0.25">
      <c r="A169">
        <f t="shared" si="35"/>
        <v>952.84999999999286</v>
      </c>
      <c r="B169">
        <v>1197</v>
      </c>
      <c r="C169">
        <f t="shared" si="30"/>
        <v>189.09481718226834</v>
      </c>
      <c r="D169">
        <f t="shared" si="31"/>
        <v>285.34745301297198</v>
      </c>
      <c r="E169">
        <f t="shared" si="32"/>
        <v>1007.9051828177317</v>
      </c>
      <c r="F169">
        <f t="shared" si="36"/>
        <v>872.02462112345438</v>
      </c>
      <c r="G169">
        <f t="shared" si="36"/>
        <v>93.147270305535358</v>
      </c>
      <c r="H169">
        <f t="shared" si="36"/>
        <v>4.3858475952463748E-3</v>
      </c>
      <c r="I169">
        <f t="shared" si="36"/>
        <v>7.4163824660187352E-2</v>
      </c>
      <c r="J169">
        <f t="shared" si="28"/>
        <v>0</v>
      </c>
      <c r="K169">
        <f t="shared" si="33"/>
        <v>965.2504411012452</v>
      </c>
      <c r="L169">
        <f t="shared" si="29"/>
        <v>42.654741716486456</v>
      </c>
      <c r="M169">
        <f t="shared" si="34"/>
        <v>1819.4269909001698</v>
      </c>
    </row>
    <row r="170" spans="1:13" x14ac:dyDescent="0.25">
      <c r="A170">
        <f t="shared" si="35"/>
        <v>952.89999999999281</v>
      </c>
      <c r="B170">
        <v>1154</v>
      </c>
      <c r="C170">
        <f t="shared" si="30"/>
        <v>188.78266381047069</v>
      </c>
      <c r="D170">
        <f t="shared" si="31"/>
        <v>285.29745301297203</v>
      </c>
      <c r="E170">
        <f t="shared" si="32"/>
        <v>965.21733618952931</v>
      </c>
      <c r="F170">
        <f t="shared" si="36"/>
        <v>895.86783562598066</v>
      </c>
      <c r="G170">
        <f t="shared" si="36"/>
        <v>83.251075000202036</v>
      </c>
      <c r="H170">
        <f t="shared" si="36"/>
        <v>3.2951583104186676E-3</v>
      </c>
      <c r="I170">
        <f t="shared" si="36"/>
        <v>9.3765022078241528E-2</v>
      </c>
      <c r="J170">
        <f t="shared" si="28"/>
        <v>0</v>
      </c>
      <c r="K170">
        <f t="shared" si="33"/>
        <v>979.21597080657136</v>
      </c>
      <c r="L170">
        <f t="shared" si="29"/>
        <v>-13.998634617042057</v>
      </c>
      <c r="M170">
        <f t="shared" si="34"/>
        <v>195.96177114144822</v>
      </c>
    </row>
    <row r="171" spans="1:13" x14ac:dyDescent="0.25">
      <c r="A171">
        <f t="shared" si="35"/>
        <v>952.94999999999277</v>
      </c>
      <c r="B171">
        <v>1204</v>
      </c>
      <c r="C171">
        <f t="shared" si="30"/>
        <v>188.47051043867395</v>
      </c>
      <c r="D171">
        <f t="shared" si="31"/>
        <v>285.24745301297207</v>
      </c>
      <c r="E171">
        <f t="shared" si="32"/>
        <v>1015.529489561326</v>
      </c>
      <c r="F171">
        <f t="shared" si="36"/>
        <v>916.55460846051221</v>
      </c>
      <c r="G171">
        <f t="shared" si="36"/>
        <v>74.098389993025322</v>
      </c>
      <c r="H171">
        <f t="shared" si="36"/>
        <v>2.4654615640294945E-3</v>
      </c>
      <c r="I171">
        <f t="shared" si="36"/>
        <v>0.11805620156608636</v>
      </c>
      <c r="J171">
        <f t="shared" si="28"/>
        <v>0</v>
      </c>
      <c r="K171">
        <f t="shared" si="33"/>
        <v>990.77352011666767</v>
      </c>
      <c r="L171">
        <f t="shared" si="29"/>
        <v>24.755969444658376</v>
      </c>
      <c r="M171">
        <f t="shared" si="34"/>
        <v>612.8580231448592</v>
      </c>
    </row>
    <row r="172" spans="1:13" x14ac:dyDescent="0.25">
      <c r="A172">
        <f t="shared" si="35"/>
        <v>952.99999999999272</v>
      </c>
      <c r="B172">
        <v>1251</v>
      </c>
      <c r="C172">
        <f t="shared" si="30"/>
        <v>188.15835706687631</v>
      </c>
      <c r="D172">
        <f t="shared" si="31"/>
        <v>285.19745301297212</v>
      </c>
      <c r="E172">
        <f t="shared" si="32"/>
        <v>1062.8416429331237</v>
      </c>
      <c r="F172">
        <f t="shared" ref="F172:I191" si="37">F$5*EXP(-(($D172-F$6)^2)/(2*F$7^2))</f>
        <v>933.83887693835356</v>
      </c>
      <c r="G172">
        <f t="shared" si="37"/>
        <v>65.679055254998801</v>
      </c>
      <c r="H172">
        <f t="shared" si="37"/>
        <v>1.83704329659999E-3</v>
      </c>
      <c r="I172">
        <f t="shared" si="37"/>
        <v>0.14802530177312184</v>
      </c>
      <c r="J172">
        <f t="shared" si="28"/>
        <v>0</v>
      </c>
      <c r="K172">
        <f t="shared" si="33"/>
        <v>999.66779453842219</v>
      </c>
      <c r="L172">
        <f t="shared" si="29"/>
        <v>63.173848394701508</v>
      </c>
      <c r="M172">
        <f t="shared" si="34"/>
        <v>3990.9351209967303</v>
      </c>
    </row>
    <row r="173" spans="1:13" x14ac:dyDescent="0.25">
      <c r="A173">
        <f t="shared" si="35"/>
        <v>953.04999999999268</v>
      </c>
      <c r="B173">
        <v>1172</v>
      </c>
      <c r="C173">
        <f t="shared" si="30"/>
        <v>187.84620369507957</v>
      </c>
      <c r="D173">
        <f t="shared" si="31"/>
        <v>285.14745301297216</v>
      </c>
      <c r="E173">
        <f t="shared" si="32"/>
        <v>984.15379630492043</v>
      </c>
      <c r="F173">
        <f t="shared" si="37"/>
        <v>947.51208713839185</v>
      </c>
      <c r="G173">
        <f t="shared" si="37"/>
        <v>57.975463092608571</v>
      </c>
      <c r="H173">
        <f t="shared" si="37"/>
        <v>1.363137770903739E-3</v>
      </c>
      <c r="I173">
        <f t="shared" si="37"/>
        <v>0.18483418985673344</v>
      </c>
      <c r="J173">
        <f t="shared" si="28"/>
        <v>0</v>
      </c>
      <c r="K173">
        <f t="shared" si="33"/>
        <v>1005.6737475586281</v>
      </c>
      <c r="L173">
        <f t="shared" si="29"/>
        <v>-21.519951253707632</v>
      </c>
      <c r="M173">
        <f t="shared" si="34"/>
        <v>463.10830196195269</v>
      </c>
    </row>
    <row r="174" spans="1:13" x14ac:dyDescent="0.25">
      <c r="A174">
        <f t="shared" si="35"/>
        <v>953.09999999999263</v>
      </c>
      <c r="B174">
        <v>1238</v>
      </c>
      <c r="C174">
        <f t="shared" si="30"/>
        <v>187.53405032328192</v>
      </c>
      <c r="D174">
        <f t="shared" si="31"/>
        <v>285.09745301297221</v>
      </c>
      <c r="E174">
        <f t="shared" si="32"/>
        <v>1050.4659496767181</v>
      </c>
      <c r="F174">
        <f t="shared" si="37"/>
        <v>957.40738095595736</v>
      </c>
      <c r="G174">
        <f t="shared" si="37"/>
        <v>50.963677563846424</v>
      </c>
      <c r="H174">
        <f t="shared" si="37"/>
        <v>1.0073011160444865E-3</v>
      </c>
      <c r="I174">
        <f t="shared" si="37"/>
        <v>0.22984119196629677</v>
      </c>
      <c r="J174">
        <f t="shared" si="28"/>
        <v>0</v>
      </c>
      <c r="K174">
        <f t="shared" si="33"/>
        <v>1008.6019070128862</v>
      </c>
      <c r="L174">
        <f t="shared" si="29"/>
        <v>41.864042663831924</v>
      </c>
      <c r="M174">
        <f t="shared" si="34"/>
        <v>1752.5980681591395</v>
      </c>
    </row>
    <row r="175" spans="1:13" x14ac:dyDescent="0.25">
      <c r="A175">
        <f t="shared" si="35"/>
        <v>953.14999999999259</v>
      </c>
      <c r="B175">
        <v>1226</v>
      </c>
      <c r="C175">
        <f t="shared" si="30"/>
        <v>187.22189695148518</v>
      </c>
      <c r="D175">
        <f t="shared" si="31"/>
        <v>285.04745301297226</v>
      </c>
      <c r="E175">
        <f t="shared" si="32"/>
        <v>1038.7781030485148</v>
      </c>
      <c r="F175">
        <f t="shared" si="37"/>
        <v>963.40298479478429</v>
      </c>
      <c r="G175">
        <f t="shared" si="37"/>
        <v>44.614547872650171</v>
      </c>
      <c r="H175">
        <f t="shared" si="37"/>
        <v>7.4127283030558651E-4</v>
      </c>
      <c r="I175">
        <f t="shared" si="37"/>
        <v>0.28462472631885721</v>
      </c>
      <c r="J175">
        <f t="shared" si="28"/>
        <v>0</v>
      </c>
      <c r="K175">
        <f t="shared" si="33"/>
        <v>1008.3028986665836</v>
      </c>
      <c r="L175">
        <f t="shared" si="29"/>
        <v>30.475204381931235</v>
      </c>
      <c r="M175">
        <f t="shared" si="34"/>
        <v>928.73808212048073</v>
      </c>
    </row>
    <row r="176" spans="1:13" x14ac:dyDescent="0.25">
      <c r="A176">
        <f t="shared" si="35"/>
        <v>953.19999999999254</v>
      </c>
      <c r="B176">
        <v>1154</v>
      </c>
      <c r="C176">
        <f t="shared" si="30"/>
        <v>186.90974357968753</v>
      </c>
      <c r="D176">
        <f t="shared" si="31"/>
        <v>284.9974530129723</v>
      </c>
      <c r="E176">
        <f t="shared" si="32"/>
        <v>967.09025642031247</v>
      </c>
      <c r="F176">
        <f t="shared" si="37"/>
        <v>965.4247036957114</v>
      </c>
      <c r="G176">
        <f t="shared" si="37"/>
        <v>38.894790518157379</v>
      </c>
      <c r="H176">
        <f t="shared" si="37"/>
        <v>5.4324539468879817E-4</v>
      </c>
      <c r="I176">
        <f t="shared" si="37"/>
        <v>0.3510076571467593</v>
      </c>
      <c r="J176">
        <f t="shared" si="28"/>
        <v>0</v>
      </c>
      <c r="K176">
        <f t="shared" si="33"/>
        <v>1004.6710451164103</v>
      </c>
      <c r="L176">
        <f t="shared" si="29"/>
        <v>-37.580788696097784</v>
      </c>
      <c r="M176">
        <f t="shared" si="34"/>
        <v>1412.3156790207511</v>
      </c>
    </row>
    <row r="177" spans="1:13" x14ac:dyDescent="0.25">
      <c r="A177">
        <f t="shared" si="35"/>
        <v>953.2499999999925</v>
      </c>
      <c r="B177">
        <v>1221</v>
      </c>
      <c r="C177">
        <f t="shared" si="30"/>
        <v>186.59759020789079</v>
      </c>
      <c r="D177">
        <f t="shared" si="31"/>
        <v>284.94745301297235</v>
      </c>
      <c r="E177">
        <f t="shared" si="32"/>
        <v>1034.4024097921092</v>
      </c>
      <c r="F177">
        <f t="shared" si="37"/>
        <v>963.44744948446498</v>
      </c>
      <c r="G177">
        <f t="shared" si="37"/>
        <v>33.768018820456767</v>
      </c>
      <c r="H177">
        <f t="shared" si="37"/>
        <v>3.9647264498365159E-4</v>
      </c>
      <c r="I177">
        <f t="shared" si="37"/>
        <v>0.43108187083986083</v>
      </c>
      <c r="J177">
        <f t="shared" si="28"/>
        <v>0</v>
      </c>
      <c r="K177">
        <f t="shared" si="33"/>
        <v>997.64694664840658</v>
      </c>
      <c r="L177">
        <f t="shared" si="29"/>
        <v>36.755463143702627</v>
      </c>
      <c r="M177">
        <f t="shared" si="34"/>
        <v>1350.9640709080822</v>
      </c>
    </row>
    <row r="178" spans="1:13" x14ac:dyDescent="0.25">
      <c r="A178">
        <f t="shared" si="35"/>
        <v>953.29999999999245</v>
      </c>
      <c r="B178">
        <v>1188</v>
      </c>
      <c r="C178">
        <f t="shared" si="30"/>
        <v>186.28543683609314</v>
      </c>
      <c r="D178">
        <f t="shared" si="31"/>
        <v>284.89745301297239</v>
      </c>
      <c r="E178">
        <f t="shared" si="32"/>
        <v>1001.7145631639069</v>
      </c>
      <c r="F178">
        <f t="shared" si="37"/>
        <v>957.49575893519591</v>
      </c>
      <c r="G178">
        <f t="shared" si="37"/>
        <v>29.195702487535367</v>
      </c>
      <c r="H178">
        <f t="shared" si="37"/>
        <v>2.8815728706932744E-4</v>
      </c>
      <c r="I178">
        <f t="shared" si="37"/>
        <v>0.52723244862486196</v>
      </c>
      <c r="J178">
        <f t="shared" si="28"/>
        <v>0</v>
      </c>
      <c r="K178">
        <f t="shared" si="33"/>
        <v>987.21898202864327</v>
      </c>
      <c r="L178">
        <f t="shared" si="29"/>
        <v>14.495581135263592</v>
      </c>
      <c r="M178">
        <f t="shared" si="34"/>
        <v>210.12187244900971</v>
      </c>
    </row>
    <row r="179" spans="1:13" x14ac:dyDescent="0.25">
      <c r="A179">
        <f t="shared" si="35"/>
        <v>953.34999999999241</v>
      </c>
      <c r="B179">
        <v>1179</v>
      </c>
      <c r="C179">
        <f t="shared" si="30"/>
        <v>185.9732834642964</v>
      </c>
      <c r="D179">
        <f t="shared" si="31"/>
        <v>284.84745301297244</v>
      </c>
      <c r="E179">
        <f t="shared" si="32"/>
        <v>993.0267165357036</v>
      </c>
      <c r="F179">
        <f t="shared" si="37"/>
        <v>947.64328698761972</v>
      </c>
      <c r="G179">
        <f t="shared" si="37"/>
        <v>25.138043964129551</v>
      </c>
      <c r="H179">
        <f t="shared" si="37"/>
        <v>2.0856680539173961E-4</v>
      </c>
      <c r="I179">
        <f t="shared" si="37"/>
        <v>0.64216067596807047</v>
      </c>
      <c r="J179">
        <f t="shared" si="28"/>
        <v>0</v>
      </c>
      <c r="K179">
        <f t="shared" si="33"/>
        <v>973.42370019452278</v>
      </c>
      <c r="L179">
        <f t="shared" si="29"/>
        <v>19.603016341180819</v>
      </c>
      <c r="M179">
        <f t="shared" si="34"/>
        <v>384.27824967260221</v>
      </c>
    </row>
    <row r="180" spans="1:13" x14ac:dyDescent="0.25">
      <c r="A180">
        <f t="shared" si="35"/>
        <v>953.39999999999236</v>
      </c>
      <c r="B180">
        <v>1123</v>
      </c>
      <c r="C180">
        <f t="shared" si="30"/>
        <v>185.66113009249875</v>
      </c>
      <c r="D180">
        <f t="shared" si="31"/>
        <v>284.79745301297248</v>
      </c>
      <c r="E180">
        <f t="shared" si="32"/>
        <v>937.33886990750125</v>
      </c>
      <c r="F180">
        <f t="shared" si="37"/>
        <v>934.01128965151202</v>
      </c>
      <c r="G180">
        <f t="shared" si="37"/>
        <v>21.554762266651426</v>
      </c>
      <c r="H180">
        <f t="shared" si="37"/>
        <v>1.5033495617748291E-4</v>
      </c>
      <c r="I180">
        <f t="shared" si="37"/>
        <v>0.77890499140700797</v>
      </c>
      <c r="J180">
        <f t="shared" si="28"/>
        <v>0</v>
      </c>
      <c r="K180">
        <f t="shared" si="33"/>
        <v>956.34510724452662</v>
      </c>
      <c r="L180">
        <f t="shared" si="29"/>
        <v>-19.006237337025368</v>
      </c>
      <c r="M180">
        <f t="shared" si="34"/>
        <v>361.23705771133717</v>
      </c>
    </row>
    <row r="181" spans="1:13" x14ac:dyDescent="0.25">
      <c r="A181">
        <f t="shared" si="35"/>
        <v>953.44999999999231</v>
      </c>
      <c r="B181">
        <v>1176</v>
      </c>
      <c r="C181">
        <f t="shared" si="30"/>
        <v>185.34897672070201</v>
      </c>
      <c r="D181">
        <f t="shared" si="31"/>
        <v>284.74745301297253</v>
      </c>
      <c r="E181">
        <f t="shared" si="32"/>
        <v>990.65102327929799</v>
      </c>
      <c r="F181">
        <f t="shared" si="37"/>
        <v>916.76614028566189</v>
      </c>
      <c r="G181">
        <f t="shared" si="37"/>
        <v>18.405778736673373</v>
      </c>
      <c r="H181">
        <f t="shared" si="37"/>
        <v>1.0791304949024669E-4</v>
      </c>
      <c r="I181">
        <f t="shared" si="37"/>
        <v>0.94085884160910038</v>
      </c>
      <c r="J181">
        <f t="shared" si="28"/>
        <v>0</v>
      </c>
      <c r="K181">
        <f t="shared" si="33"/>
        <v>936.11288577699395</v>
      </c>
      <c r="L181">
        <f t="shared" si="29"/>
        <v>54.538137502304039</v>
      </c>
      <c r="M181">
        <f t="shared" si="34"/>
        <v>2974.4084422202222</v>
      </c>
    </row>
    <row r="182" spans="1:13" x14ac:dyDescent="0.25">
      <c r="A182">
        <f t="shared" si="35"/>
        <v>953.49999999999227</v>
      </c>
      <c r="B182">
        <v>1040</v>
      </c>
      <c r="C182">
        <f t="shared" si="30"/>
        <v>185.03682334890436</v>
      </c>
      <c r="D182">
        <f t="shared" si="31"/>
        <v>284.69745301297257</v>
      </c>
      <c r="E182">
        <f t="shared" si="32"/>
        <v>854.96317665109564</v>
      </c>
      <c r="F182">
        <f t="shared" si="37"/>
        <v>896.1159503764917</v>
      </c>
      <c r="G182">
        <f t="shared" si="37"/>
        <v>15.651802541137336</v>
      </c>
      <c r="H182">
        <f t="shared" si="37"/>
        <v>7.7141336545872753E-5</v>
      </c>
      <c r="I182">
        <f t="shared" si="37"/>
        <v>1.1317842810620744</v>
      </c>
      <c r="J182">
        <f t="shared" si="28"/>
        <v>0</v>
      </c>
      <c r="K182">
        <f t="shared" si="33"/>
        <v>912.89961434002771</v>
      </c>
      <c r="L182">
        <f t="shared" si="29"/>
        <v>-57.936437688932074</v>
      </c>
      <c r="M182">
        <f t="shared" si="34"/>
        <v>3356.6308120835088</v>
      </c>
    </row>
    <row r="183" spans="1:13" x14ac:dyDescent="0.25">
      <c r="A183">
        <f t="shared" si="35"/>
        <v>953.54999999999222</v>
      </c>
      <c r="B183">
        <v>1098</v>
      </c>
      <c r="C183">
        <f t="shared" si="30"/>
        <v>184.72466997710762</v>
      </c>
      <c r="D183">
        <f t="shared" si="31"/>
        <v>284.64745301297262</v>
      </c>
      <c r="E183">
        <f t="shared" si="32"/>
        <v>913.27533002289238</v>
      </c>
      <c r="F183">
        <f t="shared" si="37"/>
        <v>872.30639076458567</v>
      </c>
      <c r="G183">
        <f t="shared" si="37"/>
        <v>13.254816738946634</v>
      </c>
      <c r="H183">
        <f t="shared" si="37"/>
        <v>5.4916083509274441E-5</v>
      </c>
      <c r="I183">
        <f t="shared" si="37"/>
        <v>1.3558200408376178</v>
      </c>
      <c r="J183">
        <f t="shared" si="28"/>
        <v>0</v>
      </c>
      <c r="K183">
        <f t="shared" si="33"/>
        <v>886.91708246045346</v>
      </c>
      <c r="L183">
        <f t="shared" si="29"/>
        <v>26.358247562438919</v>
      </c>
      <c r="M183">
        <f t="shared" si="34"/>
        <v>694.75721456281724</v>
      </c>
    </row>
    <row r="184" spans="1:13" x14ac:dyDescent="0.25">
      <c r="A184">
        <f t="shared" si="35"/>
        <v>953.59999999999218</v>
      </c>
      <c r="B184">
        <v>1000</v>
      </c>
      <c r="C184">
        <f t="shared" si="30"/>
        <v>184.41251660530997</v>
      </c>
      <c r="D184">
        <f t="shared" si="31"/>
        <v>284.59745301297266</v>
      </c>
      <c r="E184">
        <f t="shared" si="32"/>
        <v>815.58748339469003</v>
      </c>
      <c r="F184">
        <f t="shared" si="37"/>
        <v>845.61583059288864</v>
      </c>
      <c r="G184">
        <f t="shared" si="37"/>
        <v>11.178468274697149</v>
      </c>
      <c r="H184">
        <f t="shared" si="37"/>
        <v>3.8932398334986475E-5</v>
      </c>
      <c r="I184">
        <f t="shared" si="37"/>
        <v>1.6174826991001181</v>
      </c>
      <c r="J184">
        <f t="shared" si="28"/>
        <v>0</v>
      </c>
      <c r="K184">
        <f t="shared" si="33"/>
        <v>858.41182049908423</v>
      </c>
      <c r="L184">
        <f t="shared" si="29"/>
        <v>-42.824337104394203</v>
      </c>
      <c r="M184">
        <f t="shared" si="34"/>
        <v>1833.9238484307941</v>
      </c>
    </row>
    <row r="185" spans="1:13" x14ac:dyDescent="0.25">
      <c r="A185">
        <f t="shared" si="35"/>
        <v>953.64999999999213</v>
      </c>
      <c r="B185">
        <v>967</v>
      </c>
      <c r="C185">
        <f t="shared" si="30"/>
        <v>184.10036323351324</v>
      </c>
      <c r="D185">
        <f t="shared" si="31"/>
        <v>284.54745301297271</v>
      </c>
      <c r="E185">
        <f t="shared" si="32"/>
        <v>782.89963676648676</v>
      </c>
      <c r="F185">
        <f t="shared" si="37"/>
        <v>816.34992835144567</v>
      </c>
      <c r="G185">
        <f t="shared" si="37"/>
        <v>9.388367328572139</v>
      </c>
      <c r="H185">
        <f t="shared" si="37"/>
        <v>2.7486659557014457E-5</v>
      </c>
      <c r="I185">
        <f t="shared" si="37"/>
        <v>1.9216595248578321</v>
      </c>
      <c r="J185">
        <f t="shared" si="28"/>
        <v>0</v>
      </c>
      <c r="K185">
        <f t="shared" si="33"/>
        <v>827.65998269153522</v>
      </c>
      <c r="L185">
        <f t="shared" si="29"/>
        <v>-44.760345925048455</v>
      </c>
      <c r="M185">
        <f t="shared" si="34"/>
        <v>2003.4885673300018</v>
      </c>
    </row>
    <row r="186" spans="1:13" x14ac:dyDescent="0.25">
      <c r="A186">
        <f t="shared" si="35"/>
        <v>953.69999999999209</v>
      </c>
      <c r="B186">
        <v>952</v>
      </c>
      <c r="C186">
        <f t="shared" si="30"/>
        <v>183.78820986171559</v>
      </c>
      <c r="D186">
        <f t="shared" si="31"/>
        <v>284.49745301297276</v>
      </c>
      <c r="E186">
        <f t="shared" si="32"/>
        <v>768.21179013828441</v>
      </c>
      <c r="F186">
        <f t="shared" si="37"/>
        <v>784.83582172908439</v>
      </c>
      <c r="G186">
        <f t="shared" si="37"/>
        <v>7.8523030456935237</v>
      </c>
      <c r="H186">
        <f t="shared" si="37"/>
        <v>1.9325554884437571E-5</v>
      </c>
      <c r="I186">
        <f t="shared" si="37"/>
        <v>2.2735915446313335</v>
      </c>
      <c r="J186">
        <f t="shared" si="28"/>
        <v>0</v>
      </c>
      <c r="K186">
        <f t="shared" si="33"/>
        <v>794.96173564496405</v>
      </c>
      <c r="L186">
        <f t="shared" si="29"/>
        <v>-26.749945506679637</v>
      </c>
      <c r="M186">
        <f t="shared" si="34"/>
        <v>715.55958461033015</v>
      </c>
    </row>
    <row r="187" spans="1:13" x14ac:dyDescent="0.25">
      <c r="A187">
        <f t="shared" si="35"/>
        <v>953.74999999999204</v>
      </c>
      <c r="B187">
        <v>973</v>
      </c>
      <c r="C187">
        <f t="shared" si="30"/>
        <v>183.47605648991885</v>
      </c>
      <c r="D187">
        <f t="shared" si="31"/>
        <v>284.4474530129728</v>
      </c>
      <c r="E187">
        <f t="shared" si="32"/>
        <v>789.52394351008115</v>
      </c>
      <c r="F187">
        <f t="shared" si="37"/>
        <v>751.41607021728009</v>
      </c>
      <c r="G187">
        <f t="shared" si="37"/>
        <v>6.5403838055233816</v>
      </c>
      <c r="H187">
        <f t="shared" si="37"/>
        <v>1.3531351797056736E-5</v>
      </c>
      <c r="I187">
        <f t="shared" si="37"/>
        <v>2.6788454079916706</v>
      </c>
      <c r="J187">
        <f t="shared" si="28"/>
        <v>0</v>
      </c>
      <c r="K187">
        <f t="shared" si="33"/>
        <v>760.63531296214683</v>
      </c>
      <c r="L187">
        <f t="shared" si="29"/>
        <v>28.888630547934326</v>
      </c>
      <c r="M187">
        <f t="shared" si="34"/>
        <v>834.55297493504429</v>
      </c>
    </row>
    <row r="188" spans="1:13" x14ac:dyDescent="0.25">
      <c r="A188">
        <f t="shared" si="35"/>
        <v>953.799999999992</v>
      </c>
      <c r="B188">
        <v>885</v>
      </c>
      <c r="C188">
        <f t="shared" si="30"/>
        <v>183.1639031181212</v>
      </c>
      <c r="D188">
        <f t="shared" si="31"/>
        <v>284.39745301297285</v>
      </c>
      <c r="E188">
        <f t="shared" si="32"/>
        <v>701.8360968818788</v>
      </c>
      <c r="F188">
        <f t="shared" si="37"/>
        <v>716.4425064265962</v>
      </c>
      <c r="G188">
        <f t="shared" si="37"/>
        <v>5.4251109040036827</v>
      </c>
      <c r="H188">
        <f t="shared" si="37"/>
        <v>9.4351672265634923E-6</v>
      </c>
      <c r="I188">
        <f t="shared" si="37"/>
        <v>3.1432727106022265</v>
      </c>
      <c r="J188">
        <f t="shared" si="28"/>
        <v>0</v>
      </c>
      <c r="K188">
        <f t="shared" si="33"/>
        <v>725.01089947636933</v>
      </c>
      <c r="L188">
        <f t="shared" si="29"/>
        <v>-23.174802594490529</v>
      </c>
      <c r="M188">
        <f t="shared" si="34"/>
        <v>537.07147529360498</v>
      </c>
    </row>
    <row r="189" spans="1:13" x14ac:dyDescent="0.25">
      <c r="A189">
        <f t="shared" si="35"/>
        <v>953.84999999999195</v>
      </c>
      <c r="B189">
        <v>849</v>
      </c>
      <c r="C189">
        <f t="shared" si="30"/>
        <v>182.85174974632446</v>
      </c>
      <c r="D189">
        <f t="shared" si="31"/>
        <v>284.34745301297289</v>
      </c>
      <c r="E189">
        <f t="shared" si="32"/>
        <v>666.14825025367554</v>
      </c>
      <c r="F189">
        <f t="shared" si="37"/>
        <v>680.270148967708</v>
      </c>
      <c r="G189">
        <f t="shared" si="37"/>
        <v>4.4813948509149526</v>
      </c>
      <c r="H189">
        <f t="shared" si="37"/>
        <v>6.5517485662352402E-6</v>
      </c>
      <c r="I189">
        <f t="shared" si="37"/>
        <v>3.6729555798455644</v>
      </c>
      <c r="J189">
        <f t="shared" si="28"/>
        <v>0</v>
      </c>
      <c r="K189">
        <f t="shared" si="33"/>
        <v>688.42450595021717</v>
      </c>
      <c r="L189">
        <f t="shared" si="29"/>
        <v>-22.276255696541625</v>
      </c>
      <c r="M189">
        <f t="shared" si="34"/>
        <v>496.23156785770323</v>
      </c>
    </row>
    <row r="190" spans="1:13" x14ac:dyDescent="0.25">
      <c r="A190">
        <f t="shared" si="35"/>
        <v>953.89999999999191</v>
      </c>
      <c r="B190">
        <v>843</v>
      </c>
      <c r="C190">
        <f t="shared" si="30"/>
        <v>182.53959637452681</v>
      </c>
      <c r="D190">
        <f t="shared" si="31"/>
        <v>284.29745301297294</v>
      </c>
      <c r="E190">
        <f t="shared" si="32"/>
        <v>660.46040362547319</v>
      </c>
      <c r="F190">
        <f t="shared" si="37"/>
        <v>643.25132181723939</v>
      </c>
      <c r="G190">
        <f t="shared" si="37"/>
        <v>3.6865234829241236</v>
      </c>
      <c r="H190">
        <f t="shared" si="37"/>
        <v>4.5306868575623576E-6</v>
      </c>
      <c r="I190">
        <f t="shared" si="37"/>
        <v>4.2741375442069902</v>
      </c>
      <c r="J190">
        <f t="shared" si="28"/>
        <v>0</v>
      </c>
      <c r="K190">
        <f t="shared" si="33"/>
        <v>651.21198737505733</v>
      </c>
      <c r="L190">
        <f t="shared" si="29"/>
        <v>9.2484162504158576</v>
      </c>
      <c r="M190">
        <f t="shared" si="34"/>
        <v>85.533203140956104</v>
      </c>
    </row>
    <row r="191" spans="1:13" x14ac:dyDescent="0.25">
      <c r="A191">
        <f t="shared" si="35"/>
        <v>953.94999999999186</v>
      </c>
      <c r="B191">
        <v>827</v>
      </c>
      <c r="C191">
        <f t="shared" si="30"/>
        <v>182.22744300273007</v>
      </c>
      <c r="D191">
        <f t="shared" si="31"/>
        <v>284.24745301297298</v>
      </c>
      <c r="E191">
        <f t="shared" si="32"/>
        <v>644.77255699726993</v>
      </c>
      <c r="F191">
        <f t="shared" si="37"/>
        <v>605.73011281673939</v>
      </c>
      <c r="G191">
        <f t="shared" si="37"/>
        <v>3.020090813753356</v>
      </c>
      <c r="H191">
        <f t="shared" si="37"/>
        <v>3.1201112155563792E-6</v>
      </c>
      <c r="I191">
        <f t="shared" si="37"/>
        <v>4.9531389971483168</v>
      </c>
      <c r="J191">
        <f t="shared" si="28"/>
        <v>0</v>
      </c>
      <c r="K191">
        <f t="shared" si="33"/>
        <v>613.70334574775222</v>
      </c>
      <c r="L191">
        <f t="shared" si="29"/>
        <v>31.069211249517707</v>
      </c>
      <c r="M191">
        <f t="shared" si="34"/>
        <v>965.29588766715767</v>
      </c>
    </row>
    <row r="192" spans="1:13" x14ac:dyDescent="0.25">
      <c r="A192">
        <f t="shared" si="35"/>
        <v>953.99999999999181</v>
      </c>
      <c r="B192">
        <v>700</v>
      </c>
      <c r="C192">
        <f t="shared" si="30"/>
        <v>181.91528963093242</v>
      </c>
      <c r="D192">
        <f t="shared" si="31"/>
        <v>284.19745301297303</v>
      </c>
      <c r="E192">
        <f t="shared" si="32"/>
        <v>518.08471036906758</v>
      </c>
      <c r="F192">
        <f t="shared" ref="F192:I211" si="38">F$5*EXP(-(($D192-F$6)^2)/(2*F$7^2))</f>
        <v>568.03728797873009</v>
      </c>
      <c r="G192">
        <f t="shared" si="38"/>
        <v>2.4638950429131761</v>
      </c>
      <c r="H192">
        <f t="shared" si="38"/>
        <v>2.1398104615232855E-6</v>
      </c>
      <c r="I192">
        <f t="shared" si="38"/>
        <v>5.7162569304611841</v>
      </c>
      <c r="J192">
        <f t="shared" si="28"/>
        <v>0</v>
      </c>
      <c r="K192">
        <f t="shared" si="33"/>
        <v>576.2174420919149</v>
      </c>
      <c r="L192">
        <f t="shared" si="29"/>
        <v>-58.132731722847325</v>
      </c>
      <c r="M192">
        <f t="shared" si="34"/>
        <v>3379.4144975605395</v>
      </c>
    </row>
    <row r="193" spans="1:13" x14ac:dyDescent="0.25">
      <c r="A193">
        <f t="shared" si="35"/>
        <v>954.04999999999177</v>
      </c>
      <c r="B193">
        <v>704</v>
      </c>
      <c r="C193">
        <f t="shared" si="30"/>
        <v>181.60313625913568</v>
      </c>
      <c r="D193">
        <f t="shared" si="31"/>
        <v>284.14745301297307</v>
      </c>
      <c r="E193">
        <f t="shared" si="32"/>
        <v>522.39686374086432</v>
      </c>
      <c r="F193">
        <f t="shared" si="38"/>
        <v>530.48575935375891</v>
      </c>
      <c r="G193">
        <f t="shared" si="38"/>
        <v>2.0018134783489137</v>
      </c>
      <c r="H193">
        <f t="shared" si="38"/>
        <v>1.4614358009501882E-6</v>
      </c>
      <c r="I193">
        <f t="shared" si="38"/>
        <v>6.5696490491393718</v>
      </c>
      <c r="J193">
        <f t="shared" si="28"/>
        <v>0</v>
      </c>
      <c r="K193">
        <f t="shared" si="33"/>
        <v>539.05722334268296</v>
      </c>
      <c r="L193">
        <f t="shared" si="29"/>
        <v>-16.660359601818641</v>
      </c>
      <c r="M193">
        <f t="shared" si="34"/>
        <v>277.56758206191057</v>
      </c>
    </row>
    <row r="194" spans="1:13" x14ac:dyDescent="0.25">
      <c r="A194">
        <f t="shared" si="35"/>
        <v>954.09999999999172</v>
      </c>
      <c r="B194">
        <v>664</v>
      </c>
      <c r="C194">
        <f t="shared" si="30"/>
        <v>181.29098288733803</v>
      </c>
      <c r="D194">
        <f t="shared" si="31"/>
        <v>284.09745301297312</v>
      </c>
      <c r="E194">
        <f t="shared" si="32"/>
        <v>482.70901711266197</v>
      </c>
      <c r="F194">
        <f t="shared" si="38"/>
        <v>493.36668318378469</v>
      </c>
      <c r="G194">
        <f t="shared" si="38"/>
        <v>1.6196613477085051</v>
      </c>
      <c r="H194">
        <f t="shared" si="38"/>
        <v>9.9399312719228779E-7</v>
      </c>
      <c r="I194">
        <f t="shared" si="38"/>
        <v>7.5192028841937164</v>
      </c>
      <c r="J194">
        <f t="shared" si="28"/>
        <v>0</v>
      </c>
      <c r="K194">
        <f t="shared" si="33"/>
        <v>502.50554840968005</v>
      </c>
      <c r="L194">
        <f t="shared" si="29"/>
        <v>-19.796531297018078</v>
      </c>
      <c r="M194">
        <f t="shared" si="34"/>
        <v>391.90265139381626</v>
      </c>
    </row>
    <row r="195" spans="1:13" x14ac:dyDescent="0.25">
      <c r="A195">
        <f t="shared" si="35"/>
        <v>954.14999999999168</v>
      </c>
      <c r="B195">
        <v>660</v>
      </c>
      <c r="C195">
        <f t="shared" si="30"/>
        <v>180.97882951554129</v>
      </c>
      <c r="D195">
        <f t="shared" si="31"/>
        <v>284.04745301297316</v>
      </c>
      <c r="E195">
        <f t="shared" si="32"/>
        <v>479.02117048445871</v>
      </c>
      <c r="F195">
        <f t="shared" si="38"/>
        <v>456.94624280603819</v>
      </c>
      <c r="G195">
        <f t="shared" si="38"/>
        <v>1.3050406244808876</v>
      </c>
      <c r="H195">
        <f t="shared" si="38"/>
        <v>6.7326528950812199E-7</v>
      </c>
      <c r="I195">
        <f t="shared" si="38"/>
        <v>8.5703910822086087</v>
      </c>
      <c r="J195">
        <f t="shared" si="28"/>
        <v>0</v>
      </c>
      <c r="K195">
        <f t="shared" si="33"/>
        <v>466.821675185993</v>
      </c>
      <c r="L195">
        <f t="shared" si="29"/>
        <v>12.199495298465706</v>
      </c>
      <c r="M195">
        <f t="shared" si="34"/>
        <v>148.82768553728687</v>
      </c>
    </row>
    <row r="196" spans="1:13" x14ac:dyDescent="0.25">
      <c r="A196">
        <f t="shared" si="35"/>
        <v>954.19999999999163</v>
      </c>
      <c r="B196">
        <v>623</v>
      </c>
      <c r="C196">
        <f t="shared" si="30"/>
        <v>180.66667614374364</v>
      </c>
      <c r="D196">
        <f t="shared" si="31"/>
        <v>283.99745301297321</v>
      </c>
      <c r="E196">
        <f t="shared" si="32"/>
        <v>442.33332385625636</v>
      </c>
      <c r="F196">
        <f t="shared" si="38"/>
        <v>421.46314815206665</v>
      </c>
      <c r="G196">
        <f t="shared" si="38"/>
        <v>1.0471841198159293</v>
      </c>
      <c r="H196">
        <f t="shared" si="38"/>
        <v>4.5413844843444521E-7</v>
      </c>
      <c r="I196">
        <f t="shared" si="38"/>
        <v>9.728114657412533</v>
      </c>
      <c r="J196">
        <f t="shared" si="28"/>
        <v>0</v>
      </c>
      <c r="K196">
        <f t="shared" si="33"/>
        <v>432.23844738343359</v>
      </c>
      <c r="L196">
        <f t="shared" si="29"/>
        <v>10.094876472822762</v>
      </c>
      <c r="M196">
        <f t="shared" si="34"/>
        <v>101.90653100155052</v>
      </c>
    </row>
    <row r="197" spans="1:13" x14ac:dyDescent="0.25">
      <c r="A197">
        <f t="shared" si="35"/>
        <v>954.24999999999159</v>
      </c>
      <c r="B197">
        <v>603</v>
      </c>
      <c r="C197">
        <f t="shared" si="30"/>
        <v>180.3545227719469</v>
      </c>
      <c r="D197">
        <f t="shared" si="31"/>
        <v>283.94745301297326</v>
      </c>
      <c r="E197">
        <f t="shared" si="32"/>
        <v>422.6454772280531</v>
      </c>
      <c r="F197">
        <f t="shared" si="38"/>
        <v>387.12686154341247</v>
      </c>
      <c r="G197">
        <f t="shared" si="38"/>
        <v>0.83679922276606789</v>
      </c>
      <c r="H197">
        <f t="shared" si="38"/>
        <v>3.0506299009618165E-7</v>
      </c>
      <c r="I197">
        <f t="shared" si="38"/>
        <v>10.99653662618427</v>
      </c>
      <c r="J197">
        <f t="shared" si="28"/>
        <v>0</v>
      </c>
      <c r="K197">
        <f t="shared" si="33"/>
        <v>398.96019769742577</v>
      </c>
      <c r="L197">
        <f t="shared" si="29"/>
        <v>23.685279530627326</v>
      </c>
      <c r="M197">
        <f t="shared" si="34"/>
        <v>560.99246644395384</v>
      </c>
    </row>
    <row r="198" spans="1:13" x14ac:dyDescent="0.25">
      <c r="A198">
        <f t="shared" si="35"/>
        <v>954.29999999999154</v>
      </c>
      <c r="B198">
        <v>518</v>
      </c>
      <c r="C198">
        <f t="shared" si="30"/>
        <v>180.04236940014925</v>
      </c>
      <c r="D198">
        <f t="shared" si="31"/>
        <v>283.8974530129733</v>
      </c>
      <c r="E198">
        <f t="shared" si="32"/>
        <v>337.95763059985075</v>
      </c>
      <c r="F198">
        <f t="shared" si="38"/>
        <v>354.11653857875615</v>
      </c>
      <c r="G198">
        <f t="shared" si="38"/>
        <v>0.66591483863744405</v>
      </c>
      <c r="H198">
        <f t="shared" si="38"/>
        <v>2.0407508091808718E-7</v>
      </c>
      <c r="I198">
        <f t="shared" si="38"/>
        <v>12.378909084027327</v>
      </c>
      <c r="J198">
        <f t="shared" si="28"/>
        <v>0</v>
      </c>
      <c r="K198">
        <f t="shared" si="33"/>
        <v>367.161362705496</v>
      </c>
      <c r="L198">
        <f t="shared" si="29"/>
        <v>-29.203732105645258</v>
      </c>
      <c r="M198">
        <f t="shared" si="34"/>
        <v>852.85796889829567</v>
      </c>
    </row>
    <row r="199" spans="1:13" x14ac:dyDescent="0.25">
      <c r="A199">
        <f t="shared" si="35"/>
        <v>954.3499999999915</v>
      </c>
      <c r="B199">
        <v>504</v>
      </c>
      <c r="C199">
        <f t="shared" si="30"/>
        <v>179.73021602835252</v>
      </c>
      <c r="D199">
        <f t="shared" si="31"/>
        <v>283.84745301297335</v>
      </c>
      <c r="E199">
        <f t="shared" si="32"/>
        <v>324.26978397164748</v>
      </c>
      <c r="F199">
        <f t="shared" si="38"/>
        <v>322.58065389571652</v>
      </c>
      <c r="G199">
        <f t="shared" si="38"/>
        <v>0.52773429819369833</v>
      </c>
      <c r="H199">
        <f t="shared" si="38"/>
        <v>1.3595326310438109E-7</v>
      </c>
      <c r="I199">
        <f t="shared" si="38"/>
        <v>13.877397406586955</v>
      </c>
      <c r="J199">
        <f t="shared" si="28"/>
        <v>0</v>
      </c>
      <c r="K199">
        <f t="shared" si="33"/>
        <v>336.98578573645045</v>
      </c>
      <c r="L199">
        <f t="shared" si="29"/>
        <v>-12.716001764802968</v>
      </c>
      <c r="M199">
        <f t="shared" si="34"/>
        <v>161.69670088247219</v>
      </c>
    </row>
    <row r="200" spans="1:13" x14ac:dyDescent="0.25">
      <c r="A200">
        <f t="shared" si="35"/>
        <v>954.39999999999145</v>
      </c>
      <c r="B200">
        <v>506</v>
      </c>
      <c r="C200">
        <f t="shared" si="30"/>
        <v>179.41806265655487</v>
      </c>
      <c r="D200">
        <f t="shared" si="31"/>
        <v>283.79745301297339</v>
      </c>
      <c r="E200">
        <f t="shared" si="32"/>
        <v>326.58193734344513</v>
      </c>
      <c r="F200">
        <f t="shared" si="38"/>
        <v>292.63726500863658</v>
      </c>
      <c r="G200">
        <f t="shared" si="38"/>
        <v>0.41649630454591841</v>
      </c>
      <c r="H200">
        <f t="shared" si="38"/>
        <v>9.019625340996973E-8</v>
      </c>
      <c r="I200">
        <f t="shared" si="38"/>
        <v>15.49290583212418</v>
      </c>
      <c r="J200">
        <f t="shared" si="28"/>
        <v>0</v>
      </c>
      <c r="K200">
        <f t="shared" si="33"/>
        <v>308.54666723550292</v>
      </c>
      <c r="L200">
        <f t="shared" si="29"/>
        <v>18.03527010794221</v>
      </c>
      <c r="M200">
        <f t="shared" si="34"/>
        <v>325.27096786643381</v>
      </c>
    </row>
    <row r="201" spans="1:13" x14ac:dyDescent="0.25">
      <c r="A201">
        <f t="shared" si="35"/>
        <v>954.44999999999141</v>
      </c>
      <c r="B201">
        <v>466</v>
      </c>
      <c r="C201">
        <f t="shared" si="30"/>
        <v>179.10590928475813</v>
      </c>
      <c r="D201">
        <f t="shared" si="31"/>
        <v>283.74745301297344</v>
      </c>
      <c r="E201">
        <f t="shared" si="32"/>
        <v>286.89409071524187</v>
      </c>
      <c r="F201">
        <f t="shared" si="38"/>
        <v>264.3748536688945</v>
      </c>
      <c r="G201">
        <f t="shared" si="38"/>
        <v>0.3273453590487258</v>
      </c>
      <c r="H201">
        <f t="shared" si="38"/>
        <v>5.9591808297615515E-8</v>
      </c>
      <c r="I201">
        <f t="shared" si="38"/>
        <v>17.224909184222611</v>
      </c>
      <c r="J201">
        <f t="shared" si="28"/>
        <v>0</v>
      </c>
      <c r="K201">
        <f t="shared" si="33"/>
        <v>281.92710827175762</v>
      </c>
      <c r="L201">
        <f t="shared" si="29"/>
        <v>4.9669824434842553</v>
      </c>
      <c r="M201">
        <f t="shared" si="34"/>
        <v>24.670914593880823</v>
      </c>
    </row>
    <row r="202" spans="1:13" x14ac:dyDescent="0.25">
      <c r="A202">
        <f t="shared" si="35"/>
        <v>954.49999999999136</v>
      </c>
      <c r="B202">
        <v>453</v>
      </c>
      <c r="C202">
        <f t="shared" si="30"/>
        <v>178.79375591296048</v>
      </c>
      <c r="D202">
        <f t="shared" si="31"/>
        <v>283.69745301297348</v>
      </c>
      <c r="E202">
        <f t="shared" si="32"/>
        <v>274.20624408703952</v>
      </c>
      <c r="F202">
        <f t="shared" si="38"/>
        <v>237.85367352002157</v>
      </c>
      <c r="G202">
        <f t="shared" si="38"/>
        <v>0.25621256692565025</v>
      </c>
      <c r="H202">
        <f t="shared" si="38"/>
        <v>3.9208825575906937E-8</v>
      </c>
      <c r="I202">
        <f t="shared" si="38"/>
        <v>19.071295891129722</v>
      </c>
      <c r="J202">
        <f t="shared" si="28"/>
        <v>0</v>
      </c>
      <c r="K202">
        <f t="shared" si="33"/>
        <v>257.18118201728578</v>
      </c>
      <c r="L202">
        <f t="shared" si="29"/>
        <v>17.025062069753744</v>
      </c>
      <c r="M202">
        <f t="shared" si="34"/>
        <v>289.85273847896764</v>
      </c>
    </row>
    <row r="203" spans="1:13" x14ac:dyDescent="0.25">
      <c r="A203">
        <f t="shared" si="35"/>
        <v>954.54999999999131</v>
      </c>
      <c r="B203">
        <v>430</v>
      </c>
      <c r="C203">
        <f t="shared" si="30"/>
        <v>178.48160254116374</v>
      </c>
      <c r="D203">
        <f t="shared" si="31"/>
        <v>283.64745301297353</v>
      </c>
      <c r="E203">
        <f t="shared" si="32"/>
        <v>251.51839745883626</v>
      </c>
      <c r="F203">
        <f t="shared" si="38"/>
        <v>213.10752533675782</v>
      </c>
      <c r="G203">
        <f t="shared" si="38"/>
        <v>0.19970726814052939</v>
      </c>
      <c r="H203">
        <f t="shared" si="38"/>
        <v>2.5690958507718177E-8</v>
      </c>
      <c r="I203">
        <f t="shared" si="38"/>
        <v>21.028227723638469</v>
      </c>
      <c r="J203">
        <f t="shared" si="28"/>
        <v>0</v>
      </c>
      <c r="K203">
        <f t="shared" si="33"/>
        <v>234.33546035422779</v>
      </c>
      <c r="L203">
        <f t="shared" si="29"/>
        <v>17.18293710460847</v>
      </c>
      <c r="M203">
        <f t="shared" si="34"/>
        <v>295.25332754093051</v>
      </c>
    </row>
    <row r="204" spans="1:13" x14ac:dyDescent="0.25">
      <c r="A204">
        <f t="shared" si="35"/>
        <v>954.59999999999127</v>
      </c>
      <c r="B204">
        <v>406</v>
      </c>
      <c r="C204">
        <f t="shared" si="30"/>
        <v>178.16944916936609</v>
      </c>
      <c r="D204">
        <f t="shared" si="31"/>
        <v>283.59745301297357</v>
      </c>
      <c r="E204">
        <f t="shared" si="32"/>
        <v>227.83055083063391</v>
      </c>
      <c r="F204">
        <f t="shared" si="38"/>
        <v>190.14587682043418</v>
      </c>
      <c r="G204">
        <f t="shared" si="38"/>
        <v>0.15501956645404755</v>
      </c>
      <c r="H204">
        <f t="shared" si="38"/>
        <v>1.6763935654652415E-8</v>
      </c>
      <c r="I204">
        <f t="shared" si="38"/>
        <v>23.090021780746397</v>
      </c>
      <c r="J204">
        <f t="shared" ref="J204:J267" si="39">J$5*EXP(-(($D204-J$6)^2)/(2*J$7^2))</f>
        <v>0</v>
      </c>
      <c r="K204">
        <f t="shared" si="33"/>
        <v>213.39091818439857</v>
      </c>
      <c r="L204">
        <f t="shared" ref="L204:L267" si="40">E204-K204</f>
        <v>14.439632646235339</v>
      </c>
      <c r="M204">
        <f t="shared" si="34"/>
        <v>208.50299095822535</v>
      </c>
    </row>
    <row r="205" spans="1:13" x14ac:dyDescent="0.25">
      <c r="A205">
        <f t="shared" si="35"/>
        <v>954.64999999999122</v>
      </c>
      <c r="B205">
        <v>359</v>
      </c>
      <c r="C205">
        <f t="shared" ref="C205:C268" si="41">$P$12*A205+$Q$12</f>
        <v>177.85729579756935</v>
      </c>
      <c r="D205">
        <f t="shared" ref="D205:D268" si="42">1253.6-A205-$N$5</f>
        <v>283.54745301297362</v>
      </c>
      <c r="E205">
        <f t="shared" ref="E205:E268" si="43">B205-C205</f>
        <v>181.14270420243065</v>
      </c>
      <c r="F205">
        <f t="shared" si="38"/>
        <v>168.95624262612463</v>
      </c>
      <c r="G205">
        <f t="shared" si="38"/>
        <v>0.11983353444409249</v>
      </c>
      <c r="H205">
        <f t="shared" si="38"/>
        <v>1.0893586004238116E-8</v>
      </c>
      <c r="I205">
        <f t="shared" si="38"/>
        <v>25.249060179298223</v>
      </c>
      <c r="J205">
        <f t="shared" si="39"/>
        <v>0</v>
      </c>
      <c r="K205">
        <f t="shared" ref="K205:K268" si="44">F205+G205+H205+I205+J205</f>
        <v>194.32513635076054</v>
      </c>
      <c r="L205">
        <f t="shared" si="40"/>
        <v>-13.182432148329895</v>
      </c>
      <c r="M205">
        <f t="shared" ref="M205:M268" si="45">(L205)^2</f>
        <v>173.77651734532151</v>
      </c>
    </row>
    <row r="206" spans="1:13" x14ac:dyDescent="0.25">
      <c r="A206">
        <f t="shared" ref="A206:A269" si="46">A205+$B$7</f>
        <v>954.69999999999118</v>
      </c>
      <c r="B206">
        <v>345</v>
      </c>
      <c r="C206">
        <f t="shared" si="41"/>
        <v>177.5451424257717</v>
      </c>
      <c r="D206">
        <f t="shared" si="42"/>
        <v>283.49745301297366</v>
      </c>
      <c r="E206">
        <f t="shared" si="43"/>
        <v>167.4548575742283</v>
      </c>
      <c r="F206">
        <f t="shared" si="38"/>
        <v>149.50674176911809</v>
      </c>
      <c r="G206">
        <f t="shared" si="38"/>
        <v>9.2250647592836049E-2</v>
      </c>
      <c r="H206">
        <f t="shared" si="38"/>
        <v>7.0496077282087665E-9</v>
      </c>
      <c r="I206">
        <f t="shared" si="38"/>
        <v>27.495732633593189</v>
      </c>
      <c r="J206">
        <f t="shared" si="39"/>
        <v>0</v>
      </c>
      <c r="K206">
        <f t="shared" si="44"/>
        <v>177.09472505735371</v>
      </c>
      <c r="L206">
        <f t="shared" si="40"/>
        <v>-9.6398674831254141</v>
      </c>
      <c r="M206">
        <f t="shared" si="45"/>
        <v>92.927045092218705</v>
      </c>
    </row>
    <row r="207" spans="1:13" x14ac:dyDescent="0.25">
      <c r="A207">
        <f t="shared" si="46"/>
        <v>954.74999999999113</v>
      </c>
      <c r="B207">
        <v>359</v>
      </c>
      <c r="C207">
        <f t="shared" si="41"/>
        <v>177.23298905397496</v>
      </c>
      <c r="D207">
        <f t="shared" si="42"/>
        <v>283.44745301297371</v>
      </c>
      <c r="E207">
        <f t="shared" si="43"/>
        <v>181.76701094602504</v>
      </c>
      <c r="F207">
        <f t="shared" si="38"/>
        <v>131.74875346556354</v>
      </c>
      <c r="G207">
        <f t="shared" si="38"/>
        <v>7.0722838346975667E-2</v>
      </c>
      <c r="H207">
        <f t="shared" si="38"/>
        <v>4.5431621810003671E-9</v>
      </c>
      <c r="I207">
        <f t="shared" si="38"/>
        <v>29.818416633436364</v>
      </c>
      <c r="J207">
        <f t="shared" si="39"/>
        <v>0</v>
      </c>
      <c r="K207">
        <f t="shared" si="44"/>
        <v>161.63789294189002</v>
      </c>
      <c r="L207">
        <f t="shared" si="40"/>
        <v>20.129118004135023</v>
      </c>
      <c r="M207">
        <f t="shared" si="45"/>
        <v>405.18139162439275</v>
      </c>
    </row>
    <row r="208" spans="1:13" x14ac:dyDescent="0.25">
      <c r="A208">
        <f t="shared" si="46"/>
        <v>954.79999999999109</v>
      </c>
      <c r="B208">
        <v>360</v>
      </c>
      <c r="C208">
        <f t="shared" si="41"/>
        <v>176.92083568217731</v>
      </c>
      <c r="D208">
        <f t="shared" si="42"/>
        <v>283.39745301297376</v>
      </c>
      <c r="E208">
        <f t="shared" si="43"/>
        <v>183.07916431782269</v>
      </c>
      <c r="F208">
        <f t="shared" si="38"/>
        <v>115.61959841045076</v>
      </c>
      <c r="G208">
        <f t="shared" si="38"/>
        <v>5.3994452817746258E-2</v>
      </c>
      <c r="H208">
        <f t="shared" si="38"/>
        <v>2.9157530134881416E-9</v>
      </c>
      <c r="I208">
        <f t="shared" si="38"/>
        <v>32.203499242178978</v>
      </c>
      <c r="J208">
        <f t="shared" si="39"/>
        <v>0</v>
      </c>
      <c r="K208">
        <f t="shared" si="44"/>
        <v>147.87709210836323</v>
      </c>
      <c r="L208">
        <f t="shared" si="40"/>
        <v>35.202072209459459</v>
      </c>
      <c r="M208">
        <f t="shared" si="45"/>
        <v>1239.185887839998</v>
      </c>
    </row>
    <row r="209" spans="1:13" x14ac:dyDescent="0.25">
      <c r="A209">
        <f t="shared" si="46"/>
        <v>954.84999999999104</v>
      </c>
      <c r="B209">
        <v>318</v>
      </c>
      <c r="C209">
        <f t="shared" si="41"/>
        <v>176.60868231038057</v>
      </c>
      <c r="D209">
        <f t="shared" si="42"/>
        <v>283.3474530129738</v>
      </c>
      <c r="E209">
        <f t="shared" si="43"/>
        <v>141.39131768961943</v>
      </c>
      <c r="F209">
        <f t="shared" si="38"/>
        <v>101.04518005412804</v>
      </c>
      <c r="G209">
        <f t="shared" si="38"/>
        <v>4.1052329919731741E-2</v>
      </c>
      <c r="H209">
        <f t="shared" si="38"/>
        <v>1.8635559217997185E-9</v>
      </c>
      <c r="I209">
        <f t="shared" si="38"/>
        <v>34.635443646599605</v>
      </c>
      <c r="J209">
        <f t="shared" si="39"/>
        <v>0</v>
      </c>
      <c r="K209">
        <f t="shared" si="44"/>
        <v>135.72167603251094</v>
      </c>
      <c r="L209">
        <f t="shared" si="40"/>
        <v>5.6696416571084853</v>
      </c>
      <c r="M209">
        <f t="shared" si="45"/>
        <v>32.144836520019851</v>
      </c>
    </row>
    <row r="210" spans="1:13" x14ac:dyDescent="0.25">
      <c r="A210">
        <f t="shared" si="46"/>
        <v>954.899999999991</v>
      </c>
      <c r="B210">
        <v>328</v>
      </c>
      <c r="C210">
        <f t="shared" si="41"/>
        <v>176.29652893858292</v>
      </c>
      <c r="D210">
        <f t="shared" si="42"/>
        <v>283.29745301297385</v>
      </c>
      <c r="E210">
        <f t="shared" si="43"/>
        <v>151.70347106141708</v>
      </c>
      <c r="F210">
        <f t="shared" si="38"/>
        <v>87.942529160434489</v>
      </c>
      <c r="G210">
        <f t="shared" si="38"/>
        <v>3.1083196962882576E-2</v>
      </c>
      <c r="H210">
        <f t="shared" si="38"/>
        <v>1.1861328392497653E-9</v>
      </c>
      <c r="I210">
        <f t="shared" si="38"/>
        <v>37.096902514048253</v>
      </c>
      <c r="J210">
        <f t="shared" si="39"/>
        <v>0</v>
      </c>
      <c r="K210">
        <f t="shared" si="44"/>
        <v>125.07051487263176</v>
      </c>
      <c r="L210">
        <f t="shared" si="40"/>
        <v>26.632956188785315</v>
      </c>
      <c r="M210">
        <f t="shared" si="45"/>
        <v>709.31435535375795</v>
      </c>
    </row>
    <row r="211" spans="1:13" x14ac:dyDescent="0.25">
      <c r="A211">
        <f t="shared" si="46"/>
        <v>954.94999999999095</v>
      </c>
      <c r="B211">
        <v>301</v>
      </c>
      <c r="C211">
        <f t="shared" si="41"/>
        <v>175.98437556678618</v>
      </c>
      <c r="D211">
        <f t="shared" si="42"/>
        <v>283.24745301297389</v>
      </c>
      <c r="E211">
        <f t="shared" si="43"/>
        <v>125.01562443321382</v>
      </c>
      <c r="F211">
        <f t="shared" si="38"/>
        <v>76.222204375413853</v>
      </c>
      <c r="G211">
        <f t="shared" si="38"/>
        <v>2.3437579279720105E-2</v>
      </c>
      <c r="H211">
        <f t="shared" si="38"/>
        <v>7.5183654867062511E-10</v>
      </c>
      <c r="I211">
        <f t="shared" si="38"/>
        <v>39.568878974576428</v>
      </c>
      <c r="J211">
        <f t="shared" si="39"/>
        <v>0</v>
      </c>
      <c r="K211">
        <f t="shared" si="44"/>
        <v>115.81452093002184</v>
      </c>
      <c r="L211">
        <f t="shared" si="40"/>
        <v>9.2011035031919732</v>
      </c>
      <c r="M211">
        <f t="shared" si="45"/>
        <v>84.6603056764516</v>
      </c>
    </row>
    <row r="212" spans="1:13" x14ac:dyDescent="0.25">
      <c r="A212">
        <f t="shared" si="46"/>
        <v>954.99999999999091</v>
      </c>
      <c r="B212">
        <v>320</v>
      </c>
      <c r="C212">
        <f t="shared" si="41"/>
        <v>175.67222219498854</v>
      </c>
      <c r="D212">
        <f t="shared" si="42"/>
        <v>283.19745301297394</v>
      </c>
      <c r="E212">
        <f t="shared" si="43"/>
        <v>144.32777780501146</v>
      </c>
      <c r="F212">
        <f t="shared" ref="F212:I231" si="47">F$5*EXP(-(($D212-F$6)^2)/(2*F$7^2))</f>
        <v>65.790511289713777</v>
      </c>
      <c r="G212">
        <f t="shared" si="47"/>
        <v>1.7599447395720384E-2</v>
      </c>
      <c r="H212">
        <f t="shared" si="47"/>
        <v>4.7458361699033346E-10</v>
      </c>
      <c r="I212">
        <f t="shared" si="47"/>
        <v>42.030934681333086</v>
      </c>
      <c r="J212">
        <f t="shared" si="39"/>
        <v>0</v>
      </c>
      <c r="K212">
        <f t="shared" si="44"/>
        <v>107.83904541891718</v>
      </c>
      <c r="L212">
        <f t="shared" si="40"/>
        <v>36.488732386094284</v>
      </c>
      <c r="M212">
        <f t="shared" si="45"/>
        <v>1331.4275911440059</v>
      </c>
    </row>
    <row r="213" spans="1:13" x14ac:dyDescent="0.25">
      <c r="A213">
        <f t="shared" si="46"/>
        <v>955.04999999999086</v>
      </c>
      <c r="B213">
        <v>293</v>
      </c>
      <c r="C213">
        <f t="shared" si="41"/>
        <v>175.3600688231918</v>
      </c>
      <c r="D213">
        <f t="shared" si="42"/>
        <v>283.14745301297398</v>
      </c>
      <c r="E213">
        <f t="shared" si="43"/>
        <v>117.6399311768082</v>
      </c>
      <c r="F213">
        <f t="shared" si="47"/>
        <v>56.551512163238378</v>
      </c>
      <c r="G213">
        <f t="shared" si="47"/>
        <v>1.3160867383907459E-2</v>
      </c>
      <c r="H213">
        <f t="shared" si="47"/>
        <v>2.9833297135409289E-10</v>
      </c>
      <c r="I213">
        <f t="shared" si="47"/>
        <v>44.461442954018068</v>
      </c>
      <c r="J213">
        <f t="shared" si="39"/>
        <v>0</v>
      </c>
      <c r="K213">
        <f t="shared" si="44"/>
        <v>101.02611598493868</v>
      </c>
      <c r="L213">
        <f t="shared" si="40"/>
        <v>16.61381519186952</v>
      </c>
      <c r="M213">
        <f t="shared" si="45"/>
        <v>276.01885522959446</v>
      </c>
    </row>
    <row r="214" spans="1:13" x14ac:dyDescent="0.25">
      <c r="A214">
        <f t="shared" si="46"/>
        <v>955.09999999999081</v>
      </c>
      <c r="B214">
        <v>282</v>
      </c>
      <c r="C214">
        <f t="shared" si="41"/>
        <v>175.04791545139415</v>
      </c>
      <c r="D214">
        <f t="shared" si="42"/>
        <v>283.09745301297403</v>
      </c>
      <c r="E214">
        <f t="shared" si="43"/>
        <v>106.95208454860585</v>
      </c>
      <c r="F214">
        <f t="shared" si="47"/>
        <v>48.408807770488991</v>
      </c>
      <c r="G214">
        <f t="shared" si="47"/>
        <v>9.800973119483922E-3</v>
      </c>
      <c r="H214">
        <f t="shared" si="47"/>
        <v>1.8676219484704807E-10</v>
      </c>
      <c r="I214">
        <f t="shared" si="47"/>
        <v>46.837883527152876</v>
      </c>
      <c r="J214">
        <f t="shared" si="39"/>
        <v>0</v>
      </c>
      <c r="K214">
        <f t="shared" si="44"/>
        <v>95.256492270948115</v>
      </c>
      <c r="L214">
        <f t="shared" si="40"/>
        <v>11.695592277657738</v>
      </c>
      <c r="M214">
        <f t="shared" si="45"/>
        <v>136.78687872520732</v>
      </c>
    </row>
    <row r="215" spans="1:13" x14ac:dyDescent="0.25">
      <c r="A215">
        <f t="shared" si="46"/>
        <v>955.14999999999077</v>
      </c>
      <c r="B215">
        <v>295</v>
      </c>
      <c r="C215">
        <f t="shared" si="41"/>
        <v>174.73576207959741</v>
      </c>
      <c r="D215">
        <f t="shared" si="42"/>
        <v>283.04745301297407</v>
      </c>
      <c r="E215">
        <f t="shared" si="43"/>
        <v>120.26423792040259</v>
      </c>
      <c r="F215">
        <f t="shared" si="47"/>
        <v>41.267081449849009</v>
      </c>
      <c r="G215">
        <f t="shared" si="47"/>
        <v>7.2686387830637814E-3</v>
      </c>
      <c r="H215">
        <f t="shared" si="47"/>
        <v>1.1643294661722507E-10</v>
      </c>
      <c r="I215">
        <f t="shared" si="47"/>
        <v>49.137173961830271</v>
      </c>
      <c r="J215">
        <f t="shared" si="39"/>
        <v>0</v>
      </c>
      <c r="K215">
        <f t="shared" si="44"/>
        <v>90.411524050578777</v>
      </c>
      <c r="L215">
        <f t="shared" si="40"/>
        <v>29.852713869823816</v>
      </c>
      <c r="M215">
        <f t="shared" si="45"/>
        <v>891.18452539357122</v>
      </c>
    </row>
    <row r="216" spans="1:13" x14ac:dyDescent="0.25">
      <c r="A216">
        <f t="shared" si="46"/>
        <v>955.19999999999072</v>
      </c>
      <c r="B216">
        <v>285</v>
      </c>
      <c r="C216">
        <f t="shared" si="41"/>
        <v>174.42360870779976</v>
      </c>
      <c r="D216">
        <f t="shared" si="42"/>
        <v>282.99745301297412</v>
      </c>
      <c r="E216">
        <f t="shared" si="43"/>
        <v>110.57639129220024</v>
      </c>
      <c r="F216">
        <f t="shared" si="47"/>
        <v>35.033403191694909</v>
      </c>
      <c r="G216">
        <f t="shared" si="47"/>
        <v>5.3682926076781276E-3</v>
      </c>
      <c r="H216">
        <f t="shared" si="47"/>
        <v>7.2287301306806423E-11</v>
      </c>
      <c r="I216">
        <f t="shared" si="47"/>
        <v>51.336031393687755</v>
      </c>
      <c r="J216">
        <f t="shared" si="39"/>
        <v>0</v>
      </c>
      <c r="K216">
        <f t="shared" si="44"/>
        <v>86.374802878062638</v>
      </c>
      <c r="L216">
        <f t="shared" si="40"/>
        <v>24.201588414137603</v>
      </c>
      <c r="M216">
        <f t="shared" si="45"/>
        <v>585.71688176731948</v>
      </c>
    </row>
    <row r="217" spans="1:13" x14ac:dyDescent="0.25">
      <c r="A217">
        <f t="shared" si="46"/>
        <v>955.24999999999068</v>
      </c>
      <c r="B217">
        <v>274</v>
      </c>
      <c r="C217">
        <f t="shared" si="41"/>
        <v>174.11145533600302</v>
      </c>
      <c r="D217">
        <f t="shared" si="42"/>
        <v>282.94745301297417</v>
      </c>
      <c r="E217">
        <f t="shared" si="43"/>
        <v>99.888544663996981</v>
      </c>
      <c r="F217">
        <f t="shared" si="47"/>
        <v>29.61829833233476</v>
      </c>
      <c r="G217">
        <f t="shared" si="47"/>
        <v>3.9483757533838532E-3</v>
      </c>
      <c r="H217">
        <f t="shared" si="47"/>
        <v>4.4693805892988093E-11</v>
      </c>
      <c r="I217">
        <f t="shared" si="47"/>
        <v>53.411357038637817</v>
      </c>
      <c r="J217">
        <f t="shared" si="39"/>
        <v>0</v>
      </c>
      <c r="K217">
        <f t="shared" si="44"/>
        <v>83.033603746770652</v>
      </c>
      <c r="L217">
        <f t="shared" si="40"/>
        <v>16.85494091722633</v>
      </c>
      <c r="M217">
        <f t="shared" si="45"/>
        <v>284.08903332319034</v>
      </c>
    </row>
    <row r="218" spans="1:13" x14ac:dyDescent="0.25">
      <c r="A218">
        <f t="shared" si="46"/>
        <v>955.29999999999063</v>
      </c>
      <c r="B218">
        <v>243</v>
      </c>
      <c r="C218">
        <f t="shared" si="41"/>
        <v>173.79930196420537</v>
      </c>
      <c r="D218">
        <f t="shared" si="42"/>
        <v>282.89745301297421</v>
      </c>
      <c r="E218">
        <f t="shared" si="43"/>
        <v>69.20069803579463</v>
      </c>
      <c r="F218">
        <f t="shared" si="47"/>
        <v>24.936591046512707</v>
      </c>
      <c r="G218">
        <f t="shared" si="47"/>
        <v>2.8920112405224742E-3</v>
      </c>
      <c r="H218">
        <f t="shared" si="47"/>
        <v>2.7518950638645368E-11</v>
      </c>
      <c r="I218">
        <f t="shared" si="47"/>
        <v>55.340634816512704</v>
      </c>
      <c r="J218">
        <f t="shared" si="39"/>
        <v>0</v>
      </c>
      <c r="K218">
        <f t="shared" si="44"/>
        <v>80.280117874293452</v>
      </c>
      <c r="L218">
        <f t="shared" si="40"/>
        <v>-11.079419838498822</v>
      </c>
      <c r="M218">
        <f t="shared" si="45"/>
        <v>122.75354395772126</v>
      </c>
    </row>
    <row r="219" spans="1:13" x14ac:dyDescent="0.25">
      <c r="A219">
        <f t="shared" si="46"/>
        <v>955.34999999999059</v>
      </c>
      <c r="B219">
        <v>265</v>
      </c>
      <c r="C219">
        <f t="shared" si="41"/>
        <v>173.48714859240863</v>
      </c>
      <c r="D219">
        <f t="shared" si="42"/>
        <v>282.84745301297426</v>
      </c>
      <c r="E219">
        <f t="shared" si="43"/>
        <v>91.51285140759137</v>
      </c>
      <c r="F219">
        <f t="shared" si="47"/>
        <v>20.908037318355355</v>
      </c>
      <c r="G219">
        <f t="shared" si="47"/>
        <v>2.1095055909716161E-3</v>
      </c>
      <c r="H219">
        <f t="shared" si="47"/>
        <v>1.6873905157193411E-11</v>
      </c>
      <c r="I219">
        <f t="shared" si="47"/>
        <v>57.102334631292763</v>
      </c>
      <c r="J219">
        <f t="shared" si="39"/>
        <v>0</v>
      </c>
      <c r="K219">
        <f t="shared" si="44"/>
        <v>78.012481455255966</v>
      </c>
      <c r="L219">
        <f t="shared" si="40"/>
        <v>13.500369952335404</v>
      </c>
      <c r="M219">
        <f t="shared" si="45"/>
        <v>182.25998884992066</v>
      </c>
    </row>
    <row r="220" spans="1:13" x14ac:dyDescent="0.25">
      <c r="A220">
        <f t="shared" si="46"/>
        <v>955.39999999999054</v>
      </c>
      <c r="B220">
        <v>248</v>
      </c>
      <c r="C220">
        <f t="shared" si="41"/>
        <v>173.17499522061098</v>
      </c>
      <c r="D220">
        <f t="shared" si="42"/>
        <v>282.7974530129743</v>
      </c>
      <c r="E220">
        <f t="shared" si="43"/>
        <v>74.825004779389019</v>
      </c>
      <c r="F220">
        <f t="shared" si="47"/>
        <v>17.457765435035178</v>
      </c>
      <c r="G220">
        <f t="shared" si="47"/>
        <v>1.5323592303298126E-3</v>
      </c>
      <c r="H220">
        <f t="shared" si="47"/>
        <v>1.0303826614448189E-11</v>
      </c>
      <c r="I220">
        <f t="shared" si="47"/>
        <v>58.676310307367338</v>
      </c>
      <c r="J220">
        <f t="shared" si="39"/>
        <v>0</v>
      </c>
      <c r="K220">
        <f t="shared" si="44"/>
        <v>76.135608101643143</v>
      </c>
      <c r="L220">
        <f t="shared" si="40"/>
        <v>-1.3106033222541242</v>
      </c>
      <c r="M220">
        <f t="shared" si="45"/>
        <v>1.7176810683035477</v>
      </c>
    </row>
    <row r="221" spans="1:13" x14ac:dyDescent="0.25">
      <c r="A221">
        <f t="shared" si="46"/>
        <v>955.4499999999905</v>
      </c>
      <c r="B221">
        <v>262</v>
      </c>
      <c r="C221">
        <f t="shared" si="41"/>
        <v>172.86284184881424</v>
      </c>
      <c r="D221">
        <f t="shared" si="42"/>
        <v>282.74745301297435</v>
      </c>
      <c r="E221">
        <f t="shared" si="43"/>
        <v>89.137158151185758</v>
      </c>
      <c r="F221">
        <f t="shared" si="47"/>
        <v>14.516544345195562</v>
      </c>
      <c r="G221">
        <f t="shared" si="47"/>
        <v>1.1085102173709147E-3</v>
      </c>
      <c r="H221">
        <f t="shared" si="47"/>
        <v>6.2658599584955562E-12</v>
      </c>
      <c r="I221">
        <f t="shared" si="47"/>
        <v>60.044181956720607</v>
      </c>
      <c r="J221">
        <f t="shared" si="39"/>
        <v>0</v>
      </c>
      <c r="K221">
        <f t="shared" si="44"/>
        <v>74.561834812139807</v>
      </c>
      <c r="L221">
        <f t="shared" si="40"/>
        <v>14.575323339045951</v>
      </c>
      <c r="M221">
        <f t="shared" si="45"/>
        <v>212.44005043773763</v>
      </c>
    </row>
    <row r="222" spans="1:13" x14ac:dyDescent="0.25">
      <c r="A222">
        <f t="shared" si="46"/>
        <v>955.49999999999045</v>
      </c>
      <c r="B222">
        <v>253</v>
      </c>
      <c r="C222">
        <f t="shared" si="41"/>
        <v>172.55068847701659</v>
      </c>
      <c r="D222">
        <f t="shared" si="42"/>
        <v>282.69745301297439</v>
      </c>
      <c r="E222">
        <f t="shared" si="43"/>
        <v>80.449311522983407</v>
      </c>
      <c r="F222">
        <f t="shared" si="47"/>
        <v>12.02090154322379</v>
      </c>
      <c r="G222">
        <f t="shared" si="47"/>
        <v>7.9857923998083349E-4</v>
      </c>
      <c r="H222">
        <f t="shared" si="47"/>
        <v>3.7945652931344181E-12</v>
      </c>
      <c r="I222">
        <f t="shared" si="47"/>
        <v>61.189692662529858</v>
      </c>
      <c r="J222">
        <f t="shared" si="39"/>
        <v>0</v>
      </c>
      <c r="K222">
        <f t="shared" si="44"/>
        <v>73.211392784997429</v>
      </c>
      <c r="L222">
        <f t="shared" si="40"/>
        <v>7.2379187379859786</v>
      </c>
      <c r="M222">
        <f t="shared" si="45"/>
        <v>52.387467657688539</v>
      </c>
    </row>
    <row r="223" spans="1:13" x14ac:dyDescent="0.25">
      <c r="A223">
        <f t="shared" si="46"/>
        <v>955.5499999999904</v>
      </c>
      <c r="B223">
        <v>258</v>
      </c>
      <c r="C223">
        <f t="shared" si="41"/>
        <v>172.23853510521985</v>
      </c>
      <c r="D223">
        <f t="shared" si="42"/>
        <v>282.64745301297444</v>
      </c>
      <c r="E223">
        <f t="shared" si="43"/>
        <v>85.761464894780147</v>
      </c>
      <c r="F223">
        <f t="shared" si="47"/>
        <v>9.9131125918447029</v>
      </c>
      <c r="G223">
        <f t="shared" si="47"/>
        <v>5.7292204753463336E-4</v>
      </c>
      <c r="H223">
        <f t="shared" si="47"/>
        <v>2.2884560694634551E-12</v>
      </c>
      <c r="I223">
        <f t="shared" si="47"/>
        <v>62.09902981759172</v>
      </c>
      <c r="J223">
        <f t="shared" si="39"/>
        <v>0</v>
      </c>
      <c r="K223">
        <f t="shared" si="44"/>
        <v>72.012715331486248</v>
      </c>
      <c r="L223">
        <f t="shared" si="40"/>
        <v>13.748749563293899</v>
      </c>
      <c r="M223">
        <f t="shared" si="45"/>
        <v>189.02811455417418</v>
      </c>
    </row>
    <row r="224" spans="1:13" x14ac:dyDescent="0.25">
      <c r="A224">
        <f t="shared" si="46"/>
        <v>955.59999999999036</v>
      </c>
      <c r="B224">
        <v>288</v>
      </c>
      <c r="C224">
        <f t="shared" si="41"/>
        <v>171.9263817334222</v>
      </c>
      <c r="D224">
        <f t="shared" si="42"/>
        <v>282.59745301297448</v>
      </c>
      <c r="E224">
        <f t="shared" si="43"/>
        <v>116.0736182665778</v>
      </c>
      <c r="F224">
        <f t="shared" si="47"/>
        <v>8.1410841051836851</v>
      </c>
      <c r="G224">
        <f t="shared" si="47"/>
        <v>4.0932875874508985E-4</v>
      </c>
      <c r="H224">
        <f t="shared" si="47"/>
        <v>1.3744290739203462E-12</v>
      </c>
      <c r="I224">
        <f t="shared" si="47"/>
        <v>62.761102244347597</v>
      </c>
      <c r="J224">
        <f t="shared" si="39"/>
        <v>0</v>
      </c>
      <c r="K224">
        <f t="shared" si="44"/>
        <v>70.902595678291405</v>
      </c>
      <c r="L224">
        <f t="shared" si="40"/>
        <v>45.171022588286391</v>
      </c>
      <c r="M224">
        <f t="shared" si="45"/>
        <v>2040.4212816714794</v>
      </c>
    </row>
    <row r="225" spans="1:13" x14ac:dyDescent="0.25">
      <c r="A225">
        <f t="shared" si="46"/>
        <v>955.64999999999031</v>
      </c>
      <c r="B225">
        <v>247</v>
      </c>
      <c r="C225">
        <f t="shared" si="41"/>
        <v>171.61422836162546</v>
      </c>
      <c r="D225">
        <f t="shared" si="42"/>
        <v>282.54745301297453</v>
      </c>
      <c r="E225">
        <f t="shared" si="43"/>
        <v>75.385771638374536</v>
      </c>
      <c r="F225">
        <f t="shared" si="47"/>
        <v>6.658151115584368</v>
      </c>
      <c r="G225">
        <f t="shared" si="47"/>
        <v>2.9123809756138451E-4</v>
      </c>
      <c r="H225">
        <f t="shared" si="47"/>
        <v>8.2205578657995193E-13</v>
      </c>
      <c r="I225">
        <f t="shared" si="47"/>
        <v>63.167765325971089</v>
      </c>
      <c r="J225">
        <f t="shared" si="39"/>
        <v>0</v>
      </c>
      <c r="K225">
        <f t="shared" si="44"/>
        <v>69.826207679653834</v>
      </c>
      <c r="L225">
        <f t="shared" si="40"/>
        <v>5.5595639587207017</v>
      </c>
      <c r="M225">
        <f t="shared" si="45"/>
        <v>30.908751411106202</v>
      </c>
    </row>
    <row r="226" spans="1:13" x14ac:dyDescent="0.25">
      <c r="A226">
        <f t="shared" si="46"/>
        <v>955.69999999999027</v>
      </c>
      <c r="B226">
        <v>272</v>
      </c>
      <c r="C226">
        <f t="shared" si="41"/>
        <v>171.30207498982782</v>
      </c>
      <c r="D226">
        <f t="shared" si="42"/>
        <v>282.49745301297457</v>
      </c>
      <c r="E226">
        <f t="shared" si="43"/>
        <v>100.69792501017218</v>
      </c>
      <c r="F226">
        <f t="shared" si="47"/>
        <v>5.4228083737549335</v>
      </c>
      <c r="G226">
        <f t="shared" si="47"/>
        <v>2.0635895323702736E-4</v>
      </c>
      <c r="H226">
        <f t="shared" si="47"/>
        <v>4.8964288922010479E-13</v>
      </c>
      <c r="I226">
        <f t="shared" si="47"/>
        <v>63.313987760336182</v>
      </c>
      <c r="J226">
        <f t="shared" si="39"/>
        <v>0</v>
      </c>
      <c r="K226">
        <f t="shared" si="44"/>
        <v>68.737002493044841</v>
      </c>
      <c r="L226">
        <f t="shared" si="40"/>
        <v>31.960922517127344</v>
      </c>
      <c r="M226">
        <f t="shared" si="45"/>
        <v>1021.5005681458176</v>
      </c>
    </row>
    <row r="227" spans="1:13" x14ac:dyDescent="0.25">
      <c r="A227">
        <f t="shared" si="46"/>
        <v>955.74999999999022</v>
      </c>
      <c r="B227">
        <v>257</v>
      </c>
      <c r="C227">
        <f t="shared" si="41"/>
        <v>170.98992161803108</v>
      </c>
      <c r="D227">
        <f t="shared" si="42"/>
        <v>282.44745301297462</v>
      </c>
      <c r="E227">
        <f t="shared" si="43"/>
        <v>86.010078381968924</v>
      </c>
      <c r="F227">
        <f t="shared" si="47"/>
        <v>4.3983934118544283</v>
      </c>
      <c r="G227">
        <f t="shared" si="47"/>
        <v>1.4561216220873848E-4</v>
      </c>
      <c r="H227">
        <f t="shared" si="47"/>
        <v>2.9044025998911493E-13</v>
      </c>
      <c r="I227">
        <f t="shared" si="47"/>
        <v>63.197955163752795</v>
      </c>
      <c r="J227">
        <f t="shared" si="39"/>
        <v>0</v>
      </c>
      <c r="K227">
        <f t="shared" si="44"/>
        <v>67.596494187769721</v>
      </c>
      <c r="L227">
        <f t="shared" si="40"/>
        <v>18.413584194199203</v>
      </c>
      <c r="M227">
        <f t="shared" si="45"/>
        <v>339.06008287686268</v>
      </c>
    </row>
    <row r="228" spans="1:13" x14ac:dyDescent="0.25">
      <c r="A228">
        <f t="shared" si="46"/>
        <v>955.79999999999018</v>
      </c>
      <c r="B228">
        <v>213</v>
      </c>
      <c r="C228">
        <f t="shared" si="41"/>
        <v>170.67776824623343</v>
      </c>
      <c r="D228">
        <f t="shared" si="42"/>
        <v>282.39745301297467</v>
      </c>
      <c r="E228">
        <f t="shared" si="43"/>
        <v>42.322231753766573</v>
      </c>
      <c r="F228">
        <f t="shared" si="47"/>
        <v>3.5527372520043317</v>
      </c>
      <c r="G228">
        <f t="shared" si="47"/>
        <v>1.0232251098929318E-4</v>
      </c>
      <c r="H228">
        <f t="shared" si="47"/>
        <v>1.7156685315515162E-13</v>
      </c>
      <c r="I228">
        <f t="shared" si="47"/>
        <v>62.821107541838444</v>
      </c>
      <c r="J228">
        <f t="shared" si="39"/>
        <v>0</v>
      </c>
      <c r="K228">
        <f t="shared" si="44"/>
        <v>66.373947116353932</v>
      </c>
      <c r="L228">
        <f t="shared" si="40"/>
        <v>-24.051715362587359</v>
      </c>
      <c r="M228">
        <f t="shared" si="45"/>
        <v>578.48501188292073</v>
      </c>
    </row>
    <row r="229" spans="1:13" x14ac:dyDescent="0.25">
      <c r="A229">
        <f t="shared" si="46"/>
        <v>955.84999999999013</v>
      </c>
      <c r="B229">
        <v>247</v>
      </c>
      <c r="C229">
        <f t="shared" si="41"/>
        <v>170.36561487443669</v>
      </c>
      <c r="D229">
        <f t="shared" si="42"/>
        <v>282.34745301297471</v>
      </c>
      <c r="E229">
        <f t="shared" si="43"/>
        <v>76.634385125563313</v>
      </c>
      <c r="F229">
        <f t="shared" si="47"/>
        <v>2.857796574779734</v>
      </c>
      <c r="G229">
        <f t="shared" si="47"/>
        <v>7.1605096001340479E-5</v>
      </c>
      <c r="H229">
        <f t="shared" si="47"/>
        <v>1.0092741688418604E-13</v>
      </c>
      <c r="I229">
        <f t="shared" si="47"/>
        <v>62.188109545624236</v>
      </c>
      <c r="J229">
        <f t="shared" si="39"/>
        <v>0</v>
      </c>
      <c r="K229">
        <f t="shared" si="44"/>
        <v>65.045977725500066</v>
      </c>
      <c r="L229">
        <f t="shared" si="40"/>
        <v>11.588407400063247</v>
      </c>
      <c r="M229">
        <f t="shared" si="45"/>
        <v>134.29118606984062</v>
      </c>
    </row>
    <row r="230" spans="1:13" x14ac:dyDescent="0.25">
      <c r="A230">
        <f t="shared" si="46"/>
        <v>955.89999999999009</v>
      </c>
      <c r="B230">
        <v>276</v>
      </c>
      <c r="C230">
        <f t="shared" si="41"/>
        <v>170.05346150263904</v>
      </c>
      <c r="D230">
        <f t="shared" si="42"/>
        <v>282.29745301297476</v>
      </c>
      <c r="E230">
        <f t="shared" si="43"/>
        <v>105.94653849736096</v>
      </c>
      <c r="F230">
        <f t="shared" si="47"/>
        <v>2.2892790650482802</v>
      </c>
      <c r="G230">
        <f t="shared" si="47"/>
        <v>4.9901761626649961E-5</v>
      </c>
      <c r="H230">
        <f t="shared" si="47"/>
        <v>5.9126767231741691E-14</v>
      </c>
      <c r="I230">
        <f t="shared" si="47"/>
        <v>61.306754371831097</v>
      </c>
      <c r="J230">
        <f t="shared" si="39"/>
        <v>0</v>
      </c>
      <c r="K230">
        <f t="shared" si="44"/>
        <v>63.596083338641066</v>
      </c>
      <c r="L230">
        <f t="shared" si="40"/>
        <v>42.350455158719896</v>
      </c>
      <c r="M230">
        <f t="shared" si="45"/>
        <v>1793.5610521507447</v>
      </c>
    </row>
    <row r="231" spans="1:13" x14ac:dyDescent="0.25">
      <c r="A231">
        <f t="shared" si="46"/>
        <v>955.94999999999004</v>
      </c>
      <c r="B231">
        <v>234</v>
      </c>
      <c r="C231">
        <f t="shared" si="41"/>
        <v>169.74130813084139</v>
      </c>
      <c r="D231">
        <f t="shared" si="42"/>
        <v>282.2474530129748</v>
      </c>
      <c r="E231">
        <f t="shared" si="43"/>
        <v>64.258691869158611</v>
      </c>
      <c r="F231">
        <f t="shared" si="47"/>
        <v>1.8262716017909113</v>
      </c>
      <c r="G231">
        <f t="shared" si="47"/>
        <v>3.4632753922319278E-5</v>
      </c>
      <c r="H231">
        <f t="shared" si="47"/>
        <v>3.4495171991873372E-14</v>
      </c>
      <c r="I231">
        <f t="shared" si="47"/>
        <v>60.187804075242397</v>
      </c>
      <c r="J231">
        <f t="shared" si="39"/>
        <v>0</v>
      </c>
      <c r="K231">
        <f t="shared" si="44"/>
        <v>62.014110309787263</v>
      </c>
      <c r="L231">
        <f t="shared" si="40"/>
        <v>2.2445815593713476</v>
      </c>
      <c r="M231">
        <f t="shared" si="45"/>
        <v>5.0381463766699106</v>
      </c>
    </row>
    <row r="232" spans="1:13" x14ac:dyDescent="0.25">
      <c r="A232">
        <f t="shared" si="46"/>
        <v>955.99999999999</v>
      </c>
      <c r="B232">
        <v>227</v>
      </c>
      <c r="C232">
        <f t="shared" si="41"/>
        <v>169.42915475904465</v>
      </c>
      <c r="D232">
        <f t="shared" si="42"/>
        <v>282.19745301297485</v>
      </c>
      <c r="E232">
        <f t="shared" si="43"/>
        <v>57.57084524095535</v>
      </c>
      <c r="F232">
        <f t="shared" ref="F232:I251" si="48">F$5*EXP(-(($D232-F$6)^2)/(2*F$7^2))</f>
        <v>1.450879013979212</v>
      </c>
      <c r="G232">
        <f t="shared" si="48"/>
        <v>2.3936319914401189E-5</v>
      </c>
      <c r="H232">
        <f t="shared" si="48"/>
        <v>2.0041568094041425E-14</v>
      </c>
      <c r="I232">
        <f t="shared" si="48"/>
        <v>58.844770867728784</v>
      </c>
      <c r="J232">
        <f t="shared" si="39"/>
        <v>0</v>
      </c>
      <c r="K232">
        <f t="shared" si="44"/>
        <v>60.295673818027929</v>
      </c>
      <c r="L232">
        <f t="shared" si="40"/>
        <v>-2.7248285770725786</v>
      </c>
      <c r="M232">
        <f t="shared" si="45"/>
        <v>7.4246907744313733</v>
      </c>
    </row>
    <row r="233" spans="1:13" x14ac:dyDescent="0.25">
      <c r="A233">
        <f t="shared" si="46"/>
        <v>956.04999999998995</v>
      </c>
      <c r="B233">
        <v>231</v>
      </c>
      <c r="C233">
        <f t="shared" si="41"/>
        <v>169.117001387247</v>
      </c>
      <c r="D233">
        <f t="shared" si="42"/>
        <v>282.14745301297489</v>
      </c>
      <c r="E233">
        <f t="shared" si="43"/>
        <v>61.882998612752999</v>
      </c>
      <c r="F233">
        <f t="shared" si="48"/>
        <v>1.147879330539388</v>
      </c>
      <c r="G233">
        <f t="shared" si="48"/>
        <v>1.6475057463620129E-5</v>
      </c>
      <c r="H233">
        <f t="shared" si="48"/>
        <v>1.1595895325746806E-14</v>
      </c>
      <c r="I233">
        <f t="shared" si="48"/>
        <v>57.293645616856679</v>
      </c>
      <c r="J233">
        <f t="shared" si="39"/>
        <v>0</v>
      </c>
      <c r="K233">
        <f t="shared" si="44"/>
        <v>58.44154142245354</v>
      </c>
      <c r="L233">
        <f t="shared" si="40"/>
        <v>3.4414571902994595</v>
      </c>
      <c r="M233">
        <f t="shared" si="45"/>
        <v>11.84362759266385</v>
      </c>
    </row>
    <row r="234" spans="1:13" x14ac:dyDescent="0.25">
      <c r="A234">
        <f t="shared" si="46"/>
        <v>956.0999999999899</v>
      </c>
      <c r="B234">
        <v>236</v>
      </c>
      <c r="C234">
        <f t="shared" si="41"/>
        <v>168.80484801545026</v>
      </c>
      <c r="D234">
        <f t="shared" si="42"/>
        <v>282.09745301297494</v>
      </c>
      <c r="E234">
        <f t="shared" si="43"/>
        <v>67.195151984549739</v>
      </c>
      <c r="F234">
        <f t="shared" si="48"/>
        <v>0.90439983902481436</v>
      </c>
      <c r="G234">
        <f t="shared" si="48"/>
        <v>1.1292645611919665E-5</v>
      </c>
      <c r="H234">
        <f t="shared" si="48"/>
        <v>6.6815323883030354E-15</v>
      </c>
      <c r="I234">
        <f t="shared" si="48"/>
        <v>55.552581168793324</v>
      </c>
      <c r="J234">
        <f t="shared" si="39"/>
        <v>0</v>
      </c>
      <c r="K234">
        <f t="shared" si="44"/>
        <v>56.45699230046376</v>
      </c>
      <c r="L234">
        <f t="shared" si="40"/>
        <v>10.738159684085979</v>
      </c>
      <c r="M234">
        <f t="shared" si="45"/>
        <v>115.30807340092949</v>
      </c>
    </row>
    <row r="235" spans="1:13" x14ac:dyDescent="0.25">
      <c r="A235">
        <f t="shared" si="46"/>
        <v>956.14999999998986</v>
      </c>
      <c r="B235">
        <v>251</v>
      </c>
      <c r="C235">
        <f t="shared" si="41"/>
        <v>168.49269464365261</v>
      </c>
      <c r="D235">
        <f t="shared" si="42"/>
        <v>282.04745301297498</v>
      </c>
      <c r="E235">
        <f t="shared" si="43"/>
        <v>82.507305356347388</v>
      </c>
      <c r="F235">
        <f t="shared" si="48"/>
        <v>0.70961685232515426</v>
      </c>
      <c r="G235">
        <f t="shared" si="48"/>
        <v>7.7083897319060134E-6</v>
      </c>
      <c r="H235">
        <f t="shared" si="48"/>
        <v>3.8339555488941839E-15</v>
      </c>
      <c r="I235">
        <f t="shared" si="48"/>
        <v>53.641539257154044</v>
      </c>
      <c r="J235">
        <f t="shared" si="39"/>
        <v>0</v>
      </c>
      <c r="K235">
        <f t="shared" si="44"/>
        <v>54.351163817868937</v>
      </c>
      <c r="L235">
        <f t="shared" si="40"/>
        <v>28.156141538478451</v>
      </c>
      <c r="M235">
        <f t="shared" si="45"/>
        <v>792.76830633483166</v>
      </c>
    </row>
    <row r="236" spans="1:13" x14ac:dyDescent="0.25">
      <c r="A236">
        <f t="shared" si="46"/>
        <v>956.19999999998981</v>
      </c>
      <c r="B236">
        <v>224</v>
      </c>
      <c r="C236">
        <f t="shared" si="41"/>
        <v>168.18054127185587</v>
      </c>
      <c r="D236">
        <f t="shared" si="42"/>
        <v>281.99745301297503</v>
      </c>
      <c r="E236">
        <f t="shared" si="43"/>
        <v>55.819458728144127</v>
      </c>
      <c r="F236">
        <f t="shared" si="48"/>
        <v>0.55448087221077191</v>
      </c>
      <c r="G236">
        <f t="shared" si="48"/>
        <v>5.239994522663719E-6</v>
      </c>
      <c r="H236">
        <f t="shared" si="48"/>
        <v>2.1908733495855702E-15</v>
      </c>
      <c r="I236">
        <f t="shared" si="48"/>
        <v>51.581910585355871</v>
      </c>
      <c r="J236">
        <f t="shared" si="39"/>
        <v>0</v>
      </c>
      <c r="K236">
        <f t="shared" si="44"/>
        <v>52.136396697561167</v>
      </c>
      <c r="L236">
        <f t="shared" si="40"/>
        <v>3.6830620305829598</v>
      </c>
      <c r="M236">
        <f t="shared" si="45"/>
        <v>13.564945921121875</v>
      </c>
    </row>
    <row r="237" spans="1:13" x14ac:dyDescent="0.25">
      <c r="A237">
        <f t="shared" si="46"/>
        <v>956.24999999998977</v>
      </c>
      <c r="B237">
        <v>199</v>
      </c>
      <c r="C237">
        <f t="shared" si="41"/>
        <v>167.86838790005822</v>
      </c>
      <c r="D237">
        <f t="shared" si="42"/>
        <v>281.94745301297507</v>
      </c>
      <c r="E237">
        <f t="shared" si="43"/>
        <v>31.131612099941776</v>
      </c>
      <c r="F237">
        <f t="shared" si="48"/>
        <v>0.43146783050180082</v>
      </c>
      <c r="G237">
        <f t="shared" si="48"/>
        <v>3.5472941738926146E-6</v>
      </c>
      <c r="H237">
        <f t="shared" si="48"/>
        <v>1.2467709526092598E-15</v>
      </c>
      <c r="I237">
        <f t="shared" si="48"/>
        <v>49.396118162245266</v>
      </c>
      <c r="J237">
        <f t="shared" si="39"/>
        <v>0</v>
      </c>
      <c r="K237">
        <f t="shared" si="44"/>
        <v>49.827589540041238</v>
      </c>
      <c r="L237">
        <f t="shared" si="40"/>
        <v>-18.695977440099462</v>
      </c>
      <c r="M237">
        <f t="shared" si="45"/>
        <v>349.53957244070801</v>
      </c>
    </row>
    <row r="238" spans="1:13" x14ac:dyDescent="0.25">
      <c r="A238">
        <f t="shared" si="46"/>
        <v>956.29999999998972</v>
      </c>
      <c r="B238">
        <v>245</v>
      </c>
      <c r="C238">
        <f t="shared" si="41"/>
        <v>167.55623452826148</v>
      </c>
      <c r="D238">
        <f t="shared" si="42"/>
        <v>281.89745301297512</v>
      </c>
      <c r="E238">
        <f t="shared" si="43"/>
        <v>77.443765471738516</v>
      </c>
      <c r="F238">
        <f t="shared" si="48"/>
        <v>0.3343562739489751</v>
      </c>
      <c r="G238">
        <f t="shared" si="48"/>
        <v>2.3914581323586092E-6</v>
      </c>
      <c r="H238">
        <f t="shared" si="48"/>
        <v>7.0657014370774371E-16</v>
      </c>
      <c r="I238">
        <f t="shared" si="48"/>
        <v>47.107214120707383</v>
      </c>
      <c r="J238">
        <f t="shared" si="39"/>
        <v>0</v>
      </c>
      <c r="K238">
        <f t="shared" si="44"/>
        <v>47.441572786114492</v>
      </c>
      <c r="L238">
        <f t="shared" si="40"/>
        <v>30.002192685624024</v>
      </c>
      <c r="M238">
        <f t="shared" si="45"/>
        <v>900.13156594531165</v>
      </c>
    </row>
    <row r="239" spans="1:13" x14ac:dyDescent="0.25">
      <c r="A239">
        <f t="shared" si="46"/>
        <v>956.34999999998968</v>
      </c>
      <c r="B239">
        <v>226</v>
      </c>
      <c r="C239">
        <f t="shared" si="41"/>
        <v>167.24408115646384</v>
      </c>
      <c r="D239">
        <f t="shared" si="42"/>
        <v>281.84745301297517</v>
      </c>
      <c r="E239">
        <f t="shared" si="43"/>
        <v>58.755918843536165</v>
      </c>
      <c r="F239">
        <f t="shared" si="48"/>
        <v>0.25802972317057182</v>
      </c>
      <c r="G239">
        <f t="shared" si="48"/>
        <v>1.6055637796117818E-6</v>
      </c>
      <c r="H239">
        <f t="shared" si="48"/>
        <v>3.9877056426980241E-16</v>
      </c>
      <c r="I239">
        <f t="shared" si="48"/>
        <v>44.738480062226365</v>
      </c>
      <c r="J239">
        <f t="shared" si="39"/>
        <v>0</v>
      </c>
      <c r="K239">
        <f t="shared" si="44"/>
        <v>44.99651139096072</v>
      </c>
      <c r="L239">
        <f t="shared" si="40"/>
        <v>13.759407452575445</v>
      </c>
      <c r="M239">
        <f t="shared" si="45"/>
        <v>189.32129344598869</v>
      </c>
    </row>
    <row r="240" spans="1:13" x14ac:dyDescent="0.25">
      <c r="A240">
        <f t="shared" si="46"/>
        <v>956.39999999998963</v>
      </c>
      <c r="B240">
        <v>219</v>
      </c>
      <c r="C240">
        <f t="shared" si="41"/>
        <v>166.9319277846671</v>
      </c>
      <c r="D240">
        <f t="shared" si="42"/>
        <v>281.79745301297521</v>
      </c>
      <c r="E240">
        <f t="shared" si="43"/>
        <v>52.068072215332904</v>
      </c>
      <c r="F240">
        <f t="shared" si="48"/>
        <v>0.19830296139534381</v>
      </c>
      <c r="G240">
        <f t="shared" si="48"/>
        <v>1.073474039832159E-6</v>
      </c>
      <c r="H240">
        <f t="shared" si="48"/>
        <v>2.2412489919565285E-16</v>
      </c>
      <c r="I240">
        <f t="shared" si="48"/>
        <v>42.313040465964505</v>
      </c>
      <c r="J240">
        <f t="shared" si="39"/>
        <v>0</v>
      </c>
      <c r="K240">
        <f t="shared" si="44"/>
        <v>42.511344500833886</v>
      </c>
      <c r="L240">
        <f t="shared" si="40"/>
        <v>9.5567277144990186</v>
      </c>
      <c r="M240">
        <f t="shared" si="45"/>
        <v>91.331044609073629</v>
      </c>
    </row>
    <row r="241" spans="1:13" x14ac:dyDescent="0.25">
      <c r="A241">
        <f t="shared" si="46"/>
        <v>956.44999999998959</v>
      </c>
      <c r="B241">
        <v>232</v>
      </c>
      <c r="C241">
        <f t="shared" si="41"/>
        <v>166.61977441286945</v>
      </c>
      <c r="D241">
        <f t="shared" si="42"/>
        <v>281.74745301297526</v>
      </c>
      <c r="E241">
        <f t="shared" si="43"/>
        <v>65.380225587130553</v>
      </c>
      <c r="F241">
        <f t="shared" si="48"/>
        <v>0.15177067550463375</v>
      </c>
      <c r="G241">
        <f t="shared" si="48"/>
        <v>7.1475093807960535E-7</v>
      </c>
      <c r="H241">
        <f t="shared" si="48"/>
        <v>1.2544585776164848E-16</v>
      </c>
      <c r="I241">
        <f t="shared" si="48"/>
        <v>39.853497909976099</v>
      </c>
      <c r="J241">
        <f t="shared" si="39"/>
        <v>0</v>
      </c>
      <c r="K241">
        <f t="shared" si="44"/>
        <v>40.005269300231674</v>
      </c>
      <c r="L241">
        <f t="shared" si="40"/>
        <v>25.374956286898879</v>
      </c>
      <c r="M241">
        <f t="shared" si="45"/>
        <v>643.88840656202899</v>
      </c>
    </row>
    <row r="242" spans="1:13" x14ac:dyDescent="0.25">
      <c r="A242">
        <f t="shared" si="46"/>
        <v>956.49999999998954</v>
      </c>
      <c r="B242">
        <v>204</v>
      </c>
      <c r="C242">
        <f t="shared" si="41"/>
        <v>166.30762104107271</v>
      </c>
      <c r="D242">
        <f t="shared" si="42"/>
        <v>281.6974530129753</v>
      </c>
      <c r="E242">
        <f t="shared" si="43"/>
        <v>37.692378958927293</v>
      </c>
      <c r="F242">
        <f t="shared" si="48"/>
        <v>0.11567665937111343</v>
      </c>
      <c r="G242">
        <f t="shared" si="48"/>
        <v>4.7393319197043648E-7</v>
      </c>
      <c r="H242">
        <f t="shared" si="48"/>
        <v>6.9923272785339371E-17</v>
      </c>
      <c r="I242">
        <f t="shared" si="48"/>
        <v>37.381597816011194</v>
      </c>
      <c r="J242">
        <f t="shared" si="39"/>
        <v>0</v>
      </c>
      <c r="K242">
        <f t="shared" si="44"/>
        <v>37.497274949315496</v>
      </c>
      <c r="L242">
        <f t="shared" si="40"/>
        <v>0.19510400961179641</v>
      </c>
      <c r="M242">
        <f t="shared" si="45"/>
        <v>3.8065574566599945E-2</v>
      </c>
    </row>
    <row r="243" spans="1:13" x14ac:dyDescent="0.25">
      <c r="A243">
        <f t="shared" si="46"/>
        <v>956.5499999999895</v>
      </c>
      <c r="B243">
        <v>208</v>
      </c>
      <c r="C243">
        <f t="shared" si="41"/>
        <v>165.99546766927506</v>
      </c>
      <c r="D243">
        <f t="shared" si="42"/>
        <v>281.64745301297535</v>
      </c>
      <c r="E243">
        <f t="shared" si="43"/>
        <v>42.004532330724942</v>
      </c>
      <c r="F243">
        <f t="shared" si="48"/>
        <v>8.7801677407198075E-2</v>
      </c>
      <c r="G243">
        <f t="shared" si="48"/>
        <v>3.129527131609667E-7</v>
      </c>
      <c r="H243">
        <f t="shared" si="48"/>
        <v>3.8813818725352804E-17</v>
      </c>
      <c r="I243">
        <f t="shared" si="48"/>
        <v>34.917929197289588</v>
      </c>
      <c r="J243">
        <f t="shared" si="39"/>
        <v>0</v>
      </c>
      <c r="K243">
        <f t="shared" si="44"/>
        <v>35.005731187649502</v>
      </c>
      <c r="L243">
        <f t="shared" si="40"/>
        <v>6.9988011430754398</v>
      </c>
      <c r="M243">
        <f t="shared" si="45"/>
        <v>48.983217440314085</v>
      </c>
    </row>
    <row r="244" spans="1:13" x14ac:dyDescent="0.25">
      <c r="A244">
        <f t="shared" si="46"/>
        <v>956.59999999998945</v>
      </c>
      <c r="B244">
        <v>192</v>
      </c>
      <c r="C244">
        <f t="shared" si="41"/>
        <v>165.68331429747832</v>
      </c>
      <c r="D244">
        <f t="shared" si="42"/>
        <v>281.59745301297539</v>
      </c>
      <c r="E244">
        <f t="shared" si="43"/>
        <v>26.316685702521681</v>
      </c>
      <c r="F244">
        <f t="shared" si="48"/>
        <v>6.6368055202128962E-2</v>
      </c>
      <c r="G244">
        <f t="shared" si="48"/>
        <v>2.0579722778933508E-7</v>
      </c>
      <c r="H244">
        <f t="shared" si="48"/>
        <v>2.1456071256219521E-17</v>
      </c>
      <c r="I244">
        <f t="shared" si="48"/>
        <v>32.481666515320931</v>
      </c>
      <c r="J244">
        <f t="shared" si="39"/>
        <v>0</v>
      </c>
      <c r="K244">
        <f t="shared" si="44"/>
        <v>32.548034776320286</v>
      </c>
      <c r="L244">
        <f t="shared" si="40"/>
        <v>-6.2313490737986044</v>
      </c>
      <c r="M244">
        <f t="shared" si="45"/>
        <v>38.829711279530727</v>
      </c>
    </row>
    <row r="245" spans="1:13" x14ac:dyDescent="0.25">
      <c r="A245">
        <f t="shared" si="46"/>
        <v>956.6499999999894</v>
      </c>
      <c r="B245">
        <v>214</v>
      </c>
      <c r="C245">
        <f t="shared" si="41"/>
        <v>165.37116092568067</v>
      </c>
      <c r="D245">
        <f t="shared" si="42"/>
        <v>281.54745301297544</v>
      </c>
      <c r="E245">
        <f t="shared" si="43"/>
        <v>48.62883907431933</v>
      </c>
      <c r="F245">
        <f t="shared" si="48"/>
        <v>4.9959096315183915E-2</v>
      </c>
      <c r="G245">
        <f t="shared" si="48"/>
        <v>1.347719534476067E-7</v>
      </c>
      <c r="H245">
        <f t="shared" si="48"/>
        <v>1.1811722525778823E-17</v>
      </c>
      <c r="I245">
        <f t="shared" si="48"/>
        <v>30.090356294694914</v>
      </c>
      <c r="J245">
        <f t="shared" si="39"/>
        <v>0</v>
      </c>
      <c r="K245">
        <f t="shared" si="44"/>
        <v>30.14031552578205</v>
      </c>
      <c r="L245">
        <f t="shared" si="40"/>
        <v>18.48852354853728</v>
      </c>
      <c r="M245">
        <f t="shared" si="45"/>
        <v>341.82550300481756</v>
      </c>
    </row>
    <row r="246" spans="1:13" x14ac:dyDescent="0.25">
      <c r="A246">
        <f t="shared" si="46"/>
        <v>956.69999999998936</v>
      </c>
      <c r="B246">
        <v>230</v>
      </c>
      <c r="C246">
        <f t="shared" si="41"/>
        <v>165.05900755388393</v>
      </c>
      <c r="D246">
        <f t="shared" si="42"/>
        <v>281.49745301297548</v>
      </c>
      <c r="E246">
        <f t="shared" si="43"/>
        <v>64.94099244611607</v>
      </c>
      <c r="F246">
        <f t="shared" si="48"/>
        <v>3.7451503761797886E-2</v>
      </c>
      <c r="G246">
        <f t="shared" si="48"/>
        <v>8.7893898953035289E-8</v>
      </c>
      <c r="H246">
        <f t="shared" si="48"/>
        <v>6.4755322916323315E-18</v>
      </c>
      <c r="I246">
        <f t="shared" si="48"/>
        <v>27.759750661180941</v>
      </c>
      <c r="J246">
        <f t="shared" si="39"/>
        <v>0</v>
      </c>
      <c r="K246">
        <f t="shared" si="44"/>
        <v>27.797202252836637</v>
      </c>
      <c r="L246">
        <f t="shared" si="40"/>
        <v>37.143790193279429</v>
      </c>
      <c r="M246">
        <f t="shared" si="45"/>
        <v>1379.6611499223611</v>
      </c>
    </row>
    <row r="247" spans="1:13" x14ac:dyDescent="0.25">
      <c r="A247">
        <f t="shared" si="46"/>
        <v>956.74999999998931</v>
      </c>
      <c r="B247">
        <v>210</v>
      </c>
      <c r="C247">
        <f t="shared" si="41"/>
        <v>164.74685418208628</v>
      </c>
      <c r="D247">
        <f t="shared" si="42"/>
        <v>281.44745301297553</v>
      </c>
      <c r="E247">
        <f t="shared" si="43"/>
        <v>45.253145817913719</v>
      </c>
      <c r="F247">
        <f t="shared" si="48"/>
        <v>2.7959097612524877E-2</v>
      </c>
      <c r="G247">
        <f t="shared" si="48"/>
        <v>5.7084360577287277E-8</v>
      </c>
      <c r="H247">
        <f t="shared" si="48"/>
        <v>3.5353866237993301E-18</v>
      </c>
      <c r="I247">
        <f t="shared" si="48"/>
        <v>25.503688513371426</v>
      </c>
      <c r="J247">
        <f t="shared" si="39"/>
        <v>0</v>
      </c>
      <c r="K247">
        <f t="shared" si="44"/>
        <v>25.53164766806831</v>
      </c>
      <c r="L247">
        <f t="shared" si="40"/>
        <v>19.721498149845409</v>
      </c>
      <c r="M247">
        <f t="shared" si="45"/>
        <v>388.93748927435593</v>
      </c>
    </row>
    <row r="248" spans="1:13" x14ac:dyDescent="0.25">
      <c r="A248">
        <f t="shared" si="46"/>
        <v>956.79999999998927</v>
      </c>
      <c r="B248">
        <v>181</v>
      </c>
      <c r="C248">
        <f t="shared" si="41"/>
        <v>164.43470081028954</v>
      </c>
      <c r="D248">
        <f t="shared" si="42"/>
        <v>281.39745301297557</v>
      </c>
      <c r="E248">
        <f t="shared" si="43"/>
        <v>16.565299189710458</v>
      </c>
      <c r="F248">
        <f t="shared" si="48"/>
        <v>2.0786254683565489E-2</v>
      </c>
      <c r="G248">
        <f t="shared" si="48"/>
        <v>3.6921110504250154E-8</v>
      </c>
      <c r="H248">
        <f t="shared" si="48"/>
        <v>1.9221955134407365E-18</v>
      </c>
      <c r="I248">
        <f t="shared" si="48"/>
        <v>23.334023661655749</v>
      </c>
      <c r="J248">
        <f t="shared" si="39"/>
        <v>0</v>
      </c>
      <c r="K248">
        <f t="shared" si="44"/>
        <v>23.354809953260425</v>
      </c>
      <c r="L248">
        <f t="shared" si="40"/>
        <v>-6.7895107635499663</v>
      </c>
      <c r="M248">
        <f t="shared" si="45"/>
        <v>46.097456408360848</v>
      </c>
    </row>
    <row r="249" spans="1:13" x14ac:dyDescent="0.25">
      <c r="A249">
        <f t="shared" si="46"/>
        <v>956.84999999998922</v>
      </c>
      <c r="B249">
        <v>181</v>
      </c>
      <c r="C249">
        <f t="shared" si="41"/>
        <v>164.12254743849189</v>
      </c>
      <c r="D249">
        <f t="shared" si="42"/>
        <v>281.34745301297562</v>
      </c>
      <c r="E249">
        <f t="shared" si="43"/>
        <v>16.877452561508107</v>
      </c>
      <c r="F249">
        <f t="shared" si="48"/>
        <v>1.5389642872059966E-2</v>
      </c>
      <c r="G249">
        <f t="shared" si="48"/>
        <v>2.3781079972368312E-8</v>
      </c>
      <c r="H249">
        <f t="shared" si="48"/>
        <v>1.0407763328466872E-18</v>
      </c>
      <c r="I249">
        <f t="shared" si="48"/>
        <v>21.260598014082543</v>
      </c>
      <c r="J249">
        <f t="shared" si="39"/>
        <v>0</v>
      </c>
      <c r="K249">
        <f t="shared" si="44"/>
        <v>21.275987680735682</v>
      </c>
      <c r="L249">
        <f t="shared" si="40"/>
        <v>-4.3985351192275743</v>
      </c>
      <c r="M249">
        <f t="shared" si="45"/>
        <v>19.34711119507833</v>
      </c>
    </row>
    <row r="250" spans="1:13" x14ac:dyDescent="0.25">
      <c r="A250">
        <f t="shared" si="46"/>
        <v>956.89999999998918</v>
      </c>
      <c r="B250">
        <v>193</v>
      </c>
      <c r="C250">
        <f t="shared" si="41"/>
        <v>163.81039406669515</v>
      </c>
      <c r="D250">
        <f t="shared" si="42"/>
        <v>281.29745301297567</v>
      </c>
      <c r="E250">
        <f t="shared" si="43"/>
        <v>29.189605933304847</v>
      </c>
      <c r="F250">
        <f t="shared" si="48"/>
        <v>1.1346973569992104E-2</v>
      </c>
      <c r="G250">
        <f t="shared" si="48"/>
        <v>1.5254135344840628E-8</v>
      </c>
      <c r="H250">
        <f t="shared" si="48"/>
        <v>5.6119844665017072E-19</v>
      </c>
      <c r="I250">
        <f t="shared" si="48"/>
        <v>19.291256792179617</v>
      </c>
      <c r="J250">
        <f t="shared" si="39"/>
        <v>0</v>
      </c>
      <c r="K250">
        <f t="shared" si="44"/>
        <v>19.302603781003743</v>
      </c>
      <c r="L250">
        <f t="shared" si="40"/>
        <v>9.887002152301104</v>
      </c>
      <c r="M250">
        <f t="shared" si="45"/>
        <v>97.75281155960667</v>
      </c>
    </row>
    <row r="251" spans="1:13" x14ac:dyDescent="0.25">
      <c r="A251">
        <f t="shared" si="46"/>
        <v>956.94999999998913</v>
      </c>
      <c r="B251">
        <v>186</v>
      </c>
      <c r="C251">
        <f t="shared" si="41"/>
        <v>163.4982406948975</v>
      </c>
      <c r="D251">
        <f t="shared" si="42"/>
        <v>281.24745301297571</v>
      </c>
      <c r="E251">
        <f t="shared" si="43"/>
        <v>22.501759305102496</v>
      </c>
      <c r="F251">
        <f t="shared" si="48"/>
        <v>8.3316448381234483E-3</v>
      </c>
      <c r="G251">
        <f t="shared" si="48"/>
        <v>9.7441244322774257E-9</v>
      </c>
      <c r="H251">
        <f t="shared" si="48"/>
        <v>3.0135244295558026E-19</v>
      </c>
      <c r="I251">
        <f t="shared" si="48"/>
        <v>17.431901847592055</v>
      </c>
      <c r="J251">
        <f t="shared" si="39"/>
        <v>0</v>
      </c>
      <c r="K251">
        <f t="shared" si="44"/>
        <v>17.440233502174301</v>
      </c>
      <c r="L251">
        <f t="shared" si="40"/>
        <v>5.0615258029281947</v>
      </c>
      <c r="M251">
        <f t="shared" si="45"/>
        <v>25.619043453707906</v>
      </c>
    </row>
    <row r="252" spans="1:13" x14ac:dyDescent="0.25">
      <c r="A252">
        <f t="shared" si="46"/>
        <v>956.99999999998909</v>
      </c>
      <c r="B252">
        <v>184</v>
      </c>
      <c r="C252">
        <f t="shared" si="41"/>
        <v>163.18608732310076</v>
      </c>
      <c r="D252">
        <f t="shared" si="42"/>
        <v>281.19745301297576</v>
      </c>
      <c r="E252">
        <f t="shared" si="43"/>
        <v>20.813912676899236</v>
      </c>
      <c r="F252">
        <f t="shared" ref="F252:I271" si="49">F$5*EXP(-(($D252-F$6)^2)/(2*F$7^2))</f>
        <v>6.0922912558722224E-3</v>
      </c>
      <c r="G252">
        <f t="shared" si="49"/>
        <v>6.1986519384842551E-9</v>
      </c>
      <c r="H252">
        <f t="shared" si="49"/>
        <v>1.6115069264765582E-19</v>
      </c>
      <c r="I252">
        <f t="shared" si="49"/>
        <v>15.686578439586409</v>
      </c>
      <c r="J252">
        <f t="shared" si="39"/>
        <v>0</v>
      </c>
      <c r="K252">
        <f t="shared" si="44"/>
        <v>15.692670737040933</v>
      </c>
      <c r="L252">
        <f t="shared" si="40"/>
        <v>5.1212419398583027</v>
      </c>
      <c r="M252">
        <f t="shared" si="45"/>
        <v>26.22711900656363</v>
      </c>
    </row>
    <row r="253" spans="1:13" x14ac:dyDescent="0.25">
      <c r="A253">
        <f t="shared" si="46"/>
        <v>957.04999999998904</v>
      </c>
      <c r="B253">
        <v>187</v>
      </c>
      <c r="C253">
        <f t="shared" si="41"/>
        <v>162.87393395130312</v>
      </c>
      <c r="D253">
        <f t="shared" si="42"/>
        <v>281.1474530129758</v>
      </c>
      <c r="E253">
        <f t="shared" si="43"/>
        <v>24.126066048696885</v>
      </c>
      <c r="F253">
        <f t="shared" si="49"/>
        <v>4.4363905391158077E-3</v>
      </c>
      <c r="G253">
        <f t="shared" si="49"/>
        <v>3.9269094254266166E-9</v>
      </c>
      <c r="H253">
        <f t="shared" si="49"/>
        <v>8.5820065237875479E-20</v>
      </c>
      <c r="I253">
        <f t="shared" si="49"/>
        <v>14.057590331781903</v>
      </c>
      <c r="J253">
        <f t="shared" si="39"/>
        <v>0</v>
      </c>
      <c r="K253">
        <f t="shared" si="44"/>
        <v>14.062026726247927</v>
      </c>
      <c r="L253">
        <f t="shared" si="40"/>
        <v>10.064039322448957</v>
      </c>
      <c r="M253">
        <f t="shared" si="45"/>
        <v>101.28488748379887</v>
      </c>
    </row>
    <row r="254" spans="1:13" x14ac:dyDescent="0.25">
      <c r="A254">
        <f t="shared" si="46"/>
        <v>957.099999999989</v>
      </c>
      <c r="B254">
        <v>200</v>
      </c>
      <c r="C254">
        <f t="shared" si="41"/>
        <v>162.56178057950638</v>
      </c>
      <c r="D254">
        <f t="shared" si="42"/>
        <v>281.09745301297585</v>
      </c>
      <c r="E254">
        <f t="shared" si="43"/>
        <v>37.438219420493624</v>
      </c>
      <c r="F254">
        <f t="shared" si="49"/>
        <v>3.2172002007295215E-3</v>
      </c>
      <c r="G254">
        <f t="shared" si="49"/>
        <v>2.4774432874094734E-9</v>
      </c>
      <c r="H254">
        <f t="shared" si="49"/>
        <v>4.5513968852291796E-20</v>
      </c>
      <c r="I254">
        <f t="shared" si="49"/>
        <v>12.545637772733238</v>
      </c>
      <c r="J254">
        <f t="shared" si="39"/>
        <v>0</v>
      </c>
      <c r="K254">
        <f t="shared" si="44"/>
        <v>12.548854975411411</v>
      </c>
      <c r="L254">
        <f t="shared" si="40"/>
        <v>24.889364445082215</v>
      </c>
      <c r="M254">
        <f t="shared" si="45"/>
        <v>619.4804624801227</v>
      </c>
    </row>
    <row r="255" spans="1:13" x14ac:dyDescent="0.25">
      <c r="A255">
        <f t="shared" si="46"/>
        <v>957.14999999998895</v>
      </c>
      <c r="B255">
        <v>190</v>
      </c>
      <c r="C255">
        <f t="shared" si="41"/>
        <v>162.24962720770873</v>
      </c>
      <c r="D255">
        <f t="shared" si="42"/>
        <v>281.04745301297589</v>
      </c>
      <c r="E255">
        <f t="shared" si="43"/>
        <v>27.750372792291273</v>
      </c>
      <c r="F255">
        <f t="shared" si="49"/>
        <v>2.3234086805115611E-3</v>
      </c>
      <c r="G255">
        <f t="shared" si="49"/>
        <v>1.5565237892175505E-9</v>
      </c>
      <c r="H255">
        <f t="shared" si="49"/>
        <v>2.4038080176989283E-20</v>
      </c>
      <c r="I255">
        <f t="shared" si="49"/>
        <v>11.149972829976631</v>
      </c>
      <c r="J255">
        <f t="shared" si="39"/>
        <v>0</v>
      </c>
      <c r="K255">
        <f t="shared" si="44"/>
        <v>11.152296240213667</v>
      </c>
      <c r="L255">
        <f t="shared" si="40"/>
        <v>16.598076552077607</v>
      </c>
      <c r="M255">
        <f t="shared" si="45"/>
        <v>275.49614522862845</v>
      </c>
    </row>
    <row r="256" spans="1:13" x14ac:dyDescent="0.25">
      <c r="A256">
        <f t="shared" si="46"/>
        <v>957.1999999999889</v>
      </c>
      <c r="B256">
        <v>183</v>
      </c>
      <c r="C256">
        <f t="shared" si="41"/>
        <v>161.93747383591199</v>
      </c>
      <c r="D256">
        <f t="shared" si="42"/>
        <v>280.99745301297594</v>
      </c>
      <c r="E256">
        <f t="shared" si="43"/>
        <v>21.062526164088013</v>
      </c>
      <c r="F256">
        <f t="shared" si="49"/>
        <v>1.6709841554810249E-3</v>
      </c>
      <c r="G256">
        <f t="shared" si="49"/>
        <v>9.7388349913330314E-10</v>
      </c>
      <c r="H256">
        <f t="shared" si="49"/>
        <v>1.2643114021571348E-20</v>
      </c>
      <c r="I256">
        <f t="shared" si="49"/>
        <v>9.8685666347410415</v>
      </c>
      <c r="J256">
        <f t="shared" si="39"/>
        <v>0</v>
      </c>
      <c r="K256">
        <f t="shared" si="44"/>
        <v>9.8702376198704052</v>
      </c>
      <c r="L256">
        <f t="shared" si="40"/>
        <v>11.192288544217607</v>
      </c>
      <c r="M256">
        <f t="shared" si="45"/>
        <v>125.26732285702469</v>
      </c>
    </row>
    <row r="257" spans="1:13" x14ac:dyDescent="0.25">
      <c r="A257">
        <f t="shared" si="46"/>
        <v>957.24999999998886</v>
      </c>
      <c r="B257">
        <v>169</v>
      </c>
      <c r="C257">
        <f t="shared" si="41"/>
        <v>161.62532046411434</v>
      </c>
      <c r="D257">
        <f t="shared" si="42"/>
        <v>280.94745301297598</v>
      </c>
      <c r="E257">
        <f t="shared" si="43"/>
        <v>7.3746795358856616</v>
      </c>
      <c r="F257">
        <f t="shared" si="49"/>
        <v>1.1967908494086713E-3</v>
      </c>
      <c r="G257">
        <f t="shared" si="49"/>
        <v>6.0681660468904146E-10</v>
      </c>
      <c r="H257">
        <f t="shared" si="49"/>
        <v>6.6222799120909452E-21</v>
      </c>
      <c r="I257">
        <f t="shared" si="49"/>
        <v>8.6982833430721627</v>
      </c>
      <c r="J257">
        <f t="shared" si="39"/>
        <v>0</v>
      </c>
      <c r="K257">
        <f t="shared" si="44"/>
        <v>8.6994801345283879</v>
      </c>
      <c r="L257">
        <f t="shared" si="40"/>
        <v>-1.3248005986427263</v>
      </c>
      <c r="M257">
        <f t="shared" si="45"/>
        <v>1.7550966261641259</v>
      </c>
    </row>
    <row r="258" spans="1:13" x14ac:dyDescent="0.25">
      <c r="A258">
        <f t="shared" si="46"/>
        <v>957.29999999998881</v>
      </c>
      <c r="B258">
        <v>173</v>
      </c>
      <c r="C258">
        <f t="shared" si="41"/>
        <v>161.3131670923176</v>
      </c>
      <c r="D258">
        <f t="shared" si="42"/>
        <v>280.89745301297603</v>
      </c>
      <c r="E258">
        <f t="shared" si="43"/>
        <v>11.686832907682401</v>
      </c>
      <c r="F258">
        <f t="shared" si="49"/>
        <v>8.5361766087618807E-4</v>
      </c>
      <c r="G258">
        <f t="shared" si="49"/>
        <v>3.7653652356792682E-10</v>
      </c>
      <c r="H258">
        <f t="shared" si="49"/>
        <v>3.4543013037069469E-21</v>
      </c>
      <c r="I258">
        <f t="shared" si="49"/>
        <v>7.6350560029340926</v>
      </c>
      <c r="J258">
        <f t="shared" si="39"/>
        <v>0</v>
      </c>
      <c r="K258">
        <f t="shared" si="44"/>
        <v>7.6359096209715052</v>
      </c>
      <c r="L258">
        <f t="shared" si="40"/>
        <v>4.050923286710896</v>
      </c>
      <c r="M258">
        <f t="shared" si="45"/>
        <v>16.409979474816609</v>
      </c>
    </row>
    <row r="259" spans="1:13" x14ac:dyDescent="0.25">
      <c r="A259">
        <f t="shared" si="46"/>
        <v>957.34999999998877</v>
      </c>
      <c r="B259">
        <v>182</v>
      </c>
      <c r="C259">
        <f t="shared" si="41"/>
        <v>161.00101372051995</v>
      </c>
      <c r="D259">
        <f t="shared" si="42"/>
        <v>280.84745301297608</v>
      </c>
      <c r="E259">
        <f t="shared" si="43"/>
        <v>20.99898627948005</v>
      </c>
      <c r="F259">
        <f t="shared" si="49"/>
        <v>6.0632814414656312E-4</v>
      </c>
      <c r="G259">
        <f t="shared" si="49"/>
        <v>2.3267834434652257E-10</v>
      </c>
      <c r="H259">
        <f t="shared" si="49"/>
        <v>1.7943704274877552E-21</v>
      </c>
      <c r="I259">
        <f t="shared" si="49"/>
        <v>6.6740600077485901</v>
      </c>
      <c r="J259">
        <f t="shared" si="39"/>
        <v>0</v>
      </c>
      <c r="K259">
        <f t="shared" si="44"/>
        <v>6.6746663361254148</v>
      </c>
      <c r="L259">
        <f t="shared" si="40"/>
        <v>14.324319943354634</v>
      </c>
      <c r="M259">
        <f t="shared" si="45"/>
        <v>205.18614183958732</v>
      </c>
    </row>
    <row r="260" spans="1:13" x14ac:dyDescent="0.25">
      <c r="A260">
        <f t="shared" si="46"/>
        <v>957.39999999998872</v>
      </c>
      <c r="B260">
        <v>165</v>
      </c>
      <c r="C260">
        <f t="shared" si="41"/>
        <v>160.68886034872321</v>
      </c>
      <c r="D260">
        <f t="shared" si="42"/>
        <v>280.79745301297612</v>
      </c>
      <c r="E260">
        <f t="shared" si="43"/>
        <v>4.3111396512767897</v>
      </c>
      <c r="F260">
        <f t="shared" si="49"/>
        <v>4.2889528013763541E-4</v>
      </c>
      <c r="G260">
        <f t="shared" si="49"/>
        <v>1.4318714339136278E-10</v>
      </c>
      <c r="H260">
        <f t="shared" si="49"/>
        <v>9.2824622903165518E-22</v>
      </c>
      <c r="I260">
        <f t="shared" si="49"/>
        <v>5.809880385576653</v>
      </c>
      <c r="J260">
        <f t="shared" si="39"/>
        <v>0</v>
      </c>
      <c r="K260">
        <f t="shared" si="44"/>
        <v>5.8103092809999781</v>
      </c>
      <c r="L260">
        <f t="shared" si="40"/>
        <v>-1.4991696297231885</v>
      </c>
      <c r="M260">
        <f t="shared" si="45"/>
        <v>2.2475095786843622</v>
      </c>
    </row>
    <row r="261" spans="1:13" x14ac:dyDescent="0.25">
      <c r="A261">
        <f t="shared" si="46"/>
        <v>957.44999999998868</v>
      </c>
      <c r="B261">
        <v>168</v>
      </c>
      <c r="C261">
        <f t="shared" si="41"/>
        <v>160.37670697692556</v>
      </c>
      <c r="D261">
        <f t="shared" si="42"/>
        <v>280.74745301297617</v>
      </c>
      <c r="E261">
        <f t="shared" si="43"/>
        <v>7.6232930230744387</v>
      </c>
      <c r="F261">
        <f t="shared" si="49"/>
        <v>3.0213011102085853E-4</v>
      </c>
      <c r="G261">
        <f t="shared" si="49"/>
        <v>8.7750841277171584E-11</v>
      </c>
      <c r="H261">
        <f t="shared" si="49"/>
        <v>4.7820431198352307E-22</v>
      </c>
      <c r="I261">
        <f t="shared" si="49"/>
        <v>5.0366697908462292</v>
      </c>
      <c r="J261">
        <f t="shared" si="39"/>
        <v>0</v>
      </c>
      <c r="K261">
        <f t="shared" si="44"/>
        <v>5.0369719210450006</v>
      </c>
      <c r="L261">
        <f t="shared" si="40"/>
        <v>2.5863211020294381</v>
      </c>
      <c r="M261">
        <f t="shared" si="45"/>
        <v>6.689056842802767</v>
      </c>
    </row>
    <row r="262" spans="1:13" x14ac:dyDescent="0.25">
      <c r="A262">
        <f t="shared" si="46"/>
        <v>957.49999999998863</v>
      </c>
      <c r="B262">
        <v>172</v>
      </c>
      <c r="C262">
        <f t="shared" si="41"/>
        <v>160.06455360512882</v>
      </c>
      <c r="D262">
        <f t="shared" si="42"/>
        <v>280.69745301297621</v>
      </c>
      <c r="E262">
        <f t="shared" si="43"/>
        <v>11.935446394871178</v>
      </c>
      <c r="F262">
        <f t="shared" si="49"/>
        <v>2.1195123787914039E-4</v>
      </c>
      <c r="G262">
        <f t="shared" si="49"/>
        <v>5.3554720422406206E-11</v>
      </c>
      <c r="H262">
        <f t="shared" si="49"/>
        <v>2.4533696357079664E-22</v>
      </c>
      <c r="I262">
        <f t="shared" si="49"/>
        <v>4.3482947048081906</v>
      </c>
      <c r="J262">
        <f t="shared" si="39"/>
        <v>0</v>
      </c>
      <c r="K262">
        <f t="shared" si="44"/>
        <v>4.3485066560996248</v>
      </c>
      <c r="L262">
        <f t="shared" si="40"/>
        <v>7.5869397387715534</v>
      </c>
      <c r="M262">
        <f t="shared" si="45"/>
        <v>57.561654599750966</v>
      </c>
    </row>
    <row r="263" spans="1:13" x14ac:dyDescent="0.25">
      <c r="A263">
        <f t="shared" si="46"/>
        <v>957.54999999998859</v>
      </c>
      <c r="B263">
        <v>156</v>
      </c>
      <c r="C263">
        <f t="shared" si="41"/>
        <v>159.75240023333117</v>
      </c>
      <c r="D263">
        <f t="shared" si="42"/>
        <v>280.64745301297626</v>
      </c>
      <c r="E263">
        <f t="shared" si="43"/>
        <v>-3.7524002333311728</v>
      </c>
      <c r="F263">
        <f t="shared" si="49"/>
        <v>1.4807342034325237E-4</v>
      </c>
      <c r="G263">
        <f t="shared" si="49"/>
        <v>3.2549433016585665E-11</v>
      </c>
      <c r="H263">
        <f t="shared" si="49"/>
        <v>1.2534634873928368E-22</v>
      </c>
      <c r="I263">
        <f t="shared" si="49"/>
        <v>3.7384679868883324</v>
      </c>
      <c r="J263">
        <f t="shared" si="39"/>
        <v>0</v>
      </c>
      <c r="K263">
        <f t="shared" si="44"/>
        <v>3.7386160603412248</v>
      </c>
      <c r="L263">
        <f t="shared" si="40"/>
        <v>-7.4910162936723976</v>
      </c>
      <c r="M263">
        <f t="shared" si="45"/>
        <v>56.115325112065342</v>
      </c>
    </row>
    <row r="264" spans="1:13" x14ac:dyDescent="0.25">
      <c r="A264">
        <f t="shared" si="46"/>
        <v>957.59999999998854</v>
      </c>
      <c r="B264">
        <v>154</v>
      </c>
      <c r="C264">
        <f t="shared" si="41"/>
        <v>159.44024686153443</v>
      </c>
      <c r="D264">
        <f t="shared" si="42"/>
        <v>280.5974530129763</v>
      </c>
      <c r="E264">
        <f t="shared" si="43"/>
        <v>-5.4402468615344333</v>
      </c>
      <c r="F264">
        <f t="shared" si="49"/>
        <v>1.0301903156336744E-4</v>
      </c>
      <c r="G264">
        <f t="shared" si="49"/>
        <v>1.9701001460615259E-11</v>
      </c>
      <c r="H264">
        <f t="shared" si="49"/>
        <v>6.3776340161962161E-23</v>
      </c>
      <c r="I264">
        <f t="shared" si="49"/>
        <v>3.2008665301711261</v>
      </c>
      <c r="J264">
        <f t="shared" si="39"/>
        <v>0</v>
      </c>
      <c r="K264">
        <f t="shared" si="44"/>
        <v>3.2009695492223904</v>
      </c>
      <c r="L264">
        <f t="shared" si="40"/>
        <v>-8.6412164107568241</v>
      </c>
      <c r="M264">
        <f t="shared" si="45"/>
        <v>74.670621057533054</v>
      </c>
    </row>
    <row r="265" spans="1:13" x14ac:dyDescent="0.25">
      <c r="A265">
        <f t="shared" si="46"/>
        <v>957.64999999998849</v>
      </c>
      <c r="B265">
        <v>162</v>
      </c>
      <c r="C265">
        <f t="shared" si="41"/>
        <v>159.12809348973678</v>
      </c>
      <c r="D265">
        <f t="shared" si="42"/>
        <v>280.54745301297635</v>
      </c>
      <c r="E265">
        <f t="shared" si="43"/>
        <v>2.8719065102632158</v>
      </c>
      <c r="F265">
        <f t="shared" si="49"/>
        <v>7.1376791437315778E-5</v>
      </c>
      <c r="G265">
        <f t="shared" si="49"/>
        <v>1.1874966203502708E-11</v>
      </c>
      <c r="H265">
        <f t="shared" si="49"/>
        <v>3.2315189191361962E-23</v>
      </c>
      <c r="I265">
        <f t="shared" si="49"/>
        <v>2.7292333425256921</v>
      </c>
      <c r="J265">
        <f t="shared" si="39"/>
        <v>0</v>
      </c>
      <c r="K265">
        <f t="shared" si="44"/>
        <v>2.7293047193290043</v>
      </c>
      <c r="L265">
        <f t="shared" si="40"/>
        <v>0.14260179093421144</v>
      </c>
      <c r="M265">
        <f t="shared" si="45"/>
        <v>2.0335270777644548E-2</v>
      </c>
    </row>
    <row r="266" spans="1:13" x14ac:dyDescent="0.25">
      <c r="A266">
        <f t="shared" si="46"/>
        <v>957.69999999998845</v>
      </c>
      <c r="B266">
        <v>180</v>
      </c>
      <c r="C266">
        <f t="shared" si="41"/>
        <v>158.81594011794004</v>
      </c>
      <c r="D266">
        <f t="shared" si="42"/>
        <v>280.49745301297639</v>
      </c>
      <c r="E266">
        <f t="shared" si="43"/>
        <v>21.184059882059955</v>
      </c>
      <c r="F266">
        <f t="shared" si="49"/>
        <v>4.9248814837517352E-5</v>
      </c>
      <c r="G266">
        <f t="shared" si="49"/>
        <v>7.1281308793240389E-12</v>
      </c>
      <c r="H266">
        <f t="shared" si="49"/>
        <v>1.6306209438199805E-23</v>
      </c>
      <c r="I266">
        <f t="shared" si="49"/>
        <v>2.3174638865033566</v>
      </c>
      <c r="J266">
        <f t="shared" si="39"/>
        <v>0</v>
      </c>
      <c r="K266">
        <f t="shared" si="44"/>
        <v>2.317513135325322</v>
      </c>
      <c r="L266">
        <f t="shared" si="40"/>
        <v>18.866546746734635</v>
      </c>
      <c r="M266">
        <f t="shared" si="45"/>
        <v>355.94658614672323</v>
      </c>
    </row>
    <row r="267" spans="1:13" x14ac:dyDescent="0.25">
      <c r="A267">
        <f t="shared" si="46"/>
        <v>957.7499999999884</v>
      </c>
      <c r="B267">
        <v>179</v>
      </c>
      <c r="C267">
        <f t="shared" si="41"/>
        <v>158.5037867461424</v>
      </c>
      <c r="D267">
        <f t="shared" si="42"/>
        <v>280.44745301297644</v>
      </c>
      <c r="E267">
        <f t="shared" si="43"/>
        <v>20.496213253857604</v>
      </c>
      <c r="F267">
        <f t="shared" si="49"/>
        <v>3.3840264575919842E-5</v>
      </c>
      <c r="G267">
        <f t="shared" si="49"/>
        <v>4.2610649283396327E-12</v>
      </c>
      <c r="H267">
        <f t="shared" si="49"/>
        <v>8.1940485569619276E-24</v>
      </c>
      <c r="I267">
        <f t="shared" si="49"/>
        <v>1.9596769562949725</v>
      </c>
      <c r="J267">
        <f t="shared" si="39"/>
        <v>0</v>
      </c>
      <c r="K267">
        <f t="shared" si="44"/>
        <v>1.9597107965638094</v>
      </c>
      <c r="L267">
        <f t="shared" si="40"/>
        <v>18.536502457293796</v>
      </c>
      <c r="M267">
        <f t="shared" si="45"/>
        <v>343.60192334925893</v>
      </c>
    </row>
    <row r="268" spans="1:13" x14ac:dyDescent="0.25">
      <c r="A268">
        <f t="shared" si="46"/>
        <v>957.79999999998836</v>
      </c>
      <c r="B268">
        <v>182</v>
      </c>
      <c r="C268">
        <f t="shared" si="41"/>
        <v>158.19163337434566</v>
      </c>
      <c r="D268">
        <f t="shared" si="42"/>
        <v>280.39745301297648</v>
      </c>
      <c r="E268">
        <f t="shared" si="43"/>
        <v>23.808366625654344</v>
      </c>
      <c r="F268">
        <f t="shared" si="49"/>
        <v>2.3156393434859832E-5</v>
      </c>
      <c r="G268">
        <f t="shared" si="49"/>
        <v>2.5366458748543655E-12</v>
      </c>
      <c r="H268">
        <f t="shared" si="49"/>
        <v>4.1005607849300869E-24</v>
      </c>
      <c r="I268">
        <f t="shared" si="49"/>
        <v>1.650270742841254</v>
      </c>
      <c r="J268">
        <f t="shared" ref="J268:J331" si="50">J$5*EXP(-(($D268-J$6)^2)/(2*J$7^2))</f>
        <v>0</v>
      </c>
      <c r="K268">
        <f t="shared" si="44"/>
        <v>1.6502938992372256</v>
      </c>
      <c r="L268">
        <f t="shared" ref="L268:L331" si="51">E268-K268</f>
        <v>22.158072726417117</v>
      </c>
      <c r="M268">
        <f t="shared" si="45"/>
        <v>490.98018694919011</v>
      </c>
    </row>
    <row r="269" spans="1:13" x14ac:dyDescent="0.25">
      <c r="A269">
        <f t="shared" si="46"/>
        <v>957.84999999998831</v>
      </c>
      <c r="B269">
        <v>169</v>
      </c>
      <c r="C269">
        <f t="shared" ref="C269:C332" si="52">$P$12*A269+$Q$12</f>
        <v>157.87948000254801</v>
      </c>
      <c r="D269">
        <f t="shared" ref="D269:D332" si="53">1253.6-A269-$N$5</f>
        <v>280.34745301297653</v>
      </c>
      <c r="E269">
        <f t="shared" ref="E269:E332" si="54">B269-C269</f>
        <v>11.120519997451993</v>
      </c>
      <c r="F269">
        <f t="shared" si="49"/>
        <v>1.5780010704350663E-5</v>
      </c>
      <c r="G269">
        <f t="shared" si="49"/>
        <v>1.503836898689999E-12</v>
      </c>
      <c r="H269">
        <f t="shared" si="49"/>
        <v>2.0435589901856637E-24</v>
      </c>
      <c r="I269">
        <f t="shared" si="49"/>
        <v>1.3839650363508698</v>
      </c>
      <c r="J269">
        <f t="shared" si="50"/>
        <v>0</v>
      </c>
      <c r="K269">
        <f t="shared" ref="K269:K332" si="55">F269+G269+H269+I269+J269</f>
        <v>1.383980816363078</v>
      </c>
      <c r="L269">
        <f t="shared" si="51"/>
        <v>9.736539181088915</v>
      </c>
      <c r="M269">
        <f t="shared" ref="M269:M332" si="56">(L269)^2</f>
        <v>94.800195224879602</v>
      </c>
    </row>
    <row r="270" spans="1:13" x14ac:dyDescent="0.25">
      <c r="A270">
        <f t="shared" ref="A270:A333" si="57">A269+$B$7</f>
        <v>957.89999999998827</v>
      </c>
      <c r="B270">
        <v>172</v>
      </c>
      <c r="C270">
        <f t="shared" si="52"/>
        <v>157.56732663075127</v>
      </c>
      <c r="D270">
        <f t="shared" si="53"/>
        <v>280.29745301297658</v>
      </c>
      <c r="E270">
        <f t="shared" si="54"/>
        <v>14.432673369248732</v>
      </c>
      <c r="F270">
        <f t="shared" si="49"/>
        <v>1.0708850877579073E-5</v>
      </c>
      <c r="G270">
        <f t="shared" si="49"/>
        <v>8.8785252619459556E-13</v>
      </c>
      <c r="H270">
        <f t="shared" si="49"/>
        <v>1.0142156488669822E-24</v>
      </c>
      <c r="I270">
        <f t="shared" si="49"/>
        <v>1.1558307398872214</v>
      </c>
      <c r="J270">
        <f t="shared" si="50"/>
        <v>0</v>
      </c>
      <c r="K270">
        <f t="shared" si="55"/>
        <v>1.1558414487389868</v>
      </c>
      <c r="L270">
        <f t="shared" si="51"/>
        <v>13.276831920509746</v>
      </c>
      <c r="M270">
        <f t="shared" si="56"/>
        <v>176.27426584546652</v>
      </c>
    </row>
    <row r="271" spans="1:13" x14ac:dyDescent="0.25">
      <c r="A271">
        <f t="shared" si="57"/>
        <v>957.94999999998822</v>
      </c>
      <c r="B271">
        <v>170</v>
      </c>
      <c r="C271">
        <f t="shared" si="52"/>
        <v>157.25517325895362</v>
      </c>
      <c r="D271">
        <f t="shared" si="53"/>
        <v>280.24745301297662</v>
      </c>
      <c r="E271">
        <f t="shared" si="54"/>
        <v>12.744826741046381</v>
      </c>
      <c r="F271">
        <f t="shared" si="49"/>
        <v>7.2373179471347156E-6</v>
      </c>
      <c r="G271">
        <f t="shared" si="49"/>
        <v>5.2201157924708011E-13</v>
      </c>
      <c r="H271">
        <f t="shared" si="49"/>
        <v>5.0127106852894433E-25</v>
      </c>
      <c r="I271">
        <f t="shared" si="49"/>
        <v>0.96130802189158426</v>
      </c>
      <c r="J271">
        <f t="shared" si="50"/>
        <v>0</v>
      </c>
      <c r="K271">
        <f t="shared" si="55"/>
        <v>0.96131525921005345</v>
      </c>
      <c r="L271">
        <f t="shared" si="51"/>
        <v>11.783511481836328</v>
      </c>
      <c r="M271">
        <f t="shared" si="56"/>
        <v>138.85114284256858</v>
      </c>
    </row>
    <row r="272" spans="1:13" x14ac:dyDescent="0.25">
      <c r="A272">
        <f t="shared" si="57"/>
        <v>957.99999999998818</v>
      </c>
      <c r="B272">
        <v>132</v>
      </c>
      <c r="C272">
        <f t="shared" si="52"/>
        <v>156.94301988715688</v>
      </c>
      <c r="D272">
        <f t="shared" si="53"/>
        <v>280.19745301297667</v>
      </c>
      <c r="E272">
        <f t="shared" si="54"/>
        <v>-24.943019887156879</v>
      </c>
      <c r="F272">
        <f t="shared" ref="F272:I291" si="58">F$5*EXP(-(($D272-F$6)^2)/(2*F$7^2))</f>
        <v>4.8709271853506141E-6</v>
      </c>
      <c r="G272">
        <f t="shared" si="58"/>
        <v>3.0564594776681778E-13</v>
      </c>
      <c r="H272">
        <f t="shared" si="58"/>
        <v>2.4672557829638539E-25</v>
      </c>
      <c r="I272">
        <f t="shared" si="58"/>
        <v>0.79621452518766345</v>
      </c>
      <c r="J272">
        <f t="shared" si="50"/>
        <v>0</v>
      </c>
      <c r="K272">
        <f t="shared" si="55"/>
        <v>0.79621939611515447</v>
      </c>
      <c r="L272">
        <f t="shared" si="51"/>
        <v>-25.739239283272035</v>
      </c>
      <c r="M272">
        <f t="shared" si="56"/>
        <v>662.50843888153429</v>
      </c>
    </row>
    <row r="273" spans="1:13" x14ac:dyDescent="0.25">
      <c r="A273">
        <f t="shared" si="57"/>
        <v>958.04999999998813</v>
      </c>
      <c r="B273">
        <v>151</v>
      </c>
      <c r="C273">
        <f t="shared" si="52"/>
        <v>156.63086651535923</v>
      </c>
      <c r="D273">
        <f t="shared" si="53"/>
        <v>280.14745301297671</v>
      </c>
      <c r="E273">
        <f t="shared" si="54"/>
        <v>-5.6308665153592301</v>
      </c>
      <c r="F273">
        <f t="shared" si="58"/>
        <v>3.2647116300984315E-6</v>
      </c>
      <c r="G273">
        <f t="shared" si="58"/>
        <v>1.7821996408790337E-13</v>
      </c>
      <c r="H273">
        <f t="shared" si="58"/>
        <v>1.2093580936281869E-25</v>
      </c>
      <c r="I273">
        <f t="shared" si="58"/>
        <v>0.65674508237980167</v>
      </c>
      <c r="J273">
        <f t="shared" si="50"/>
        <v>0</v>
      </c>
      <c r="K273">
        <f t="shared" si="55"/>
        <v>0.65674834709161001</v>
      </c>
      <c r="L273">
        <f t="shared" si="51"/>
        <v>-6.2876148624508401</v>
      </c>
      <c r="M273">
        <f t="shared" si="56"/>
        <v>39.534100658512699</v>
      </c>
    </row>
    <row r="274" spans="1:13" x14ac:dyDescent="0.25">
      <c r="A274">
        <f t="shared" si="57"/>
        <v>958.09999999998809</v>
      </c>
      <c r="B274">
        <v>159</v>
      </c>
      <c r="C274">
        <f t="shared" si="52"/>
        <v>156.31871314356249</v>
      </c>
      <c r="D274">
        <f t="shared" si="53"/>
        <v>280.09745301297676</v>
      </c>
      <c r="E274">
        <f t="shared" si="54"/>
        <v>2.6812868564375094</v>
      </c>
      <c r="F274">
        <f t="shared" si="58"/>
        <v>2.1791002929196624E-6</v>
      </c>
      <c r="G274">
        <f t="shared" si="58"/>
        <v>1.0348877950522946E-13</v>
      </c>
      <c r="H274">
        <f t="shared" si="58"/>
        <v>5.9033000672564974E-26</v>
      </c>
      <c r="I274">
        <f t="shared" si="58"/>
        <v>0.53946437083560861</v>
      </c>
      <c r="J274">
        <f t="shared" si="50"/>
        <v>0</v>
      </c>
      <c r="K274">
        <f t="shared" si="55"/>
        <v>0.53946654993600507</v>
      </c>
      <c r="L274">
        <f t="shared" si="51"/>
        <v>2.1418203065015042</v>
      </c>
      <c r="M274">
        <f t="shared" si="56"/>
        <v>4.587394225342198</v>
      </c>
    </row>
    <row r="275" spans="1:13" x14ac:dyDescent="0.25">
      <c r="A275">
        <f t="shared" si="57"/>
        <v>958.14999999998804</v>
      </c>
      <c r="B275">
        <v>170</v>
      </c>
      <c r="C275">
        <f t="shared" si="52"/>
        <v>156.00655977176484</v>
      </c>
      <c r="D275">
        <f t="shared" si="53"/>
        <v>280.0474530129768</v>
      </c>
      <c r="E275">
        <f t="shared" si="54"/>
        <v>13.993440228235158</v>
      </c>
      <c r="F275">
        <f t="shared" si="58"/>
        <v>1.4484677015835943E-6</v>
      </c>
      <c r="G275">
        <f t="shared" si="58"/>
        <v>5.9845208202182737E-14</v>
      </c>
      <c r="H275">
        <f t="shared" si="58"/>
        <v>2.8696835396754839E-26</v>
      </c>
      <c r="I275">
        <f t="shared" si="58"/>
        <v>0.44129388335429343</v>
      </c>
      <c r="J275">
        <f t="shared" si="50"/>
        <v>0</v>
      </c>
      <c r="K275">
        <f t="shared" si="55"/>
        <v>0.44129533182205488</v>
      </c>
      <c r="L275">
        <f t="shared" si="51"/>
        <v>13.552144896413104</v>
      </c>
      <c r="M275">
        <f t="shared" si="56"/>
        <v>183.66063129337573</v>
      </c>
    </row>
    <row r="276" spans="1:13" x14ac:dyDescent="0.25">
      <c r="A276">
        <f t="shared" si="57"/>
        <v>958.19999999998799</v>
      </c>
      <c r="B276">
        <v>168</v>
      </c>
      <c r="C276">
        <f t="shared" si="52"/>
        <v>155.6944063999681</v>
      </c>
      <c r="D276">
        <f t="shared" si="53"/>
        <v>279.99745301297685</v>
      </c>
      <c r="E276">
        <f t="shared" si="54"/>
        <v>12.305593600031898</v>
      </c>
      <c r="F276">
        <f t="shared" si="58"/>
        <v>9.5882558906826514E-7</v>
      </c>
      <c r="G276">
        <f t="shared" si="58"/>
        <v>3.4463922352090786E-14</v>
      </c>
      <c r="H276">
        <f t="shared" si="58"/>
        <v>1.3892242573081006E-26</v>
      </c>
      <c r="I276">
        <f t="shared" si="58"/>
        <v>0.35949450193994775</v>
      </c>
      <c r="J276">
        <f t="shared" si="50"/>
        <v>0</v>
      </c>
      <c r="K276">
        <f t="shared" si="55"/>
        <v>0.35949546076557126</v>
      </c>
      <c r="L276">
        <f t="shared" si="51"/>
        <v>11.946098139266327</v>
      </c>
      <c r="M276">
        <f t="shared" si="56"/>
        <v>142.7092607529824</v>
      </c>
    </row>
    <row r="277" spans="1:13" x14ac:dyDescent="0.25">
      <c r="A277">
        <f t="shared" si="57"/>
        <v>958.24999999998795</v>
      </c>
      <c r="B277">
        <v>167</v>
      </c>
      <c r="C277">
        <f t="shared" si="52"/>
        <v>155.38225302817045</v>
      </c>
      <c r="D277">
        <f t="shared" si="53"/>
        <v>279.94745301297689</v>
      </c>
      <c r="E277">
        <f t="shared" si="54"/>
        <v>11.617746971829547</v>
      </c>
      <c r="F277">
        <f t="shared" si="58"/>
        <v>6.3207646521074669E-7</v>
      </c>
      <c r="G277">
        <f t="shared" si="58"/>
        <v>1.9765109643524871E-14</v>
      </c>
      <c r="H277">
        <f t="shared" si="58"/>
        <v>6.6974566772263621E-27</v>
      </c>
      <c r="I277">
        <f t="shared" si="58"/>
        <v>0.29164585028343293</v>
      </c>
      <c r="J277">
        <f t="shared" si="50"/>
        <v>0</v>
      </c>
      <c r="K277">
        <f t="shared" si="55"/>
        <v>0.29164648235991791</v>
      </c>
      <c r="L277">
        <f t="shared" si="51"/>
        <v>11.32610048946963</v>
      </c>
      <c r="M277">
        <f t="shared" si="56"/>
        <v>128.28055229756418</v>
      </c>
    </row>
    <row r="278" spans="1:13" x14ac:dyDescent="0.25">
      <c r="A278">
        <f t="shared" si="57"/>
        <v>958.2999999999879</v>
      </c>
      <c r="B278">
        <v>146</v>
      </c>
      <c r="C278">
        <f t="shared" si="52"/>
        <v>155.07009965637371</v>
      </c>
      <c r="D278">
        <f t="shared" si="53"/>
        <v>279.89745301297694</v>
      </c>
      <c r="E278">
        <f t="shared" si="54"/>
        <v>-9.0700996563737135</v>
      </c>
      <c r="F278">
        <f t="shared" si="58"/>
        <v>4.1495292283674796E-7</v>
      </c>
      <c r="G278">
        <f t="shared" si="58"/>
        <v>1.128841471966495E-14</v>
      </c>
      <c r="H278">
        <f t="shared" si="58"/>
        <v>3.2154863620693045E-27</v>
      </c>
      <c r="I278">
        <f t="shared" si="58"/>
        <v>0.23562347345569995</v>
      </c>
      <c r="J278">
        <f t="shared" si="50"/>
        <v>0</v>
      </c>
      <c r="K278">
        <f t="shared" si="55"/>
        <v>0.23562388840863407</v>
      </c>
      <c r="L278">
        <f t="shared" si="51"/>
        <v>-9.3057235447823476</v>
      </c>
      <c r="M278">
        <f t="shared" si="56"/>
        <v>86.596490691916543</v>
      </c>
    </row>
    <row r="279" spans="1:13" x14ac:dyDescent="0.25">
      <c r="A279">
        <f t="shared" si="57"/>
        <v>958.34999999998786</v>
      </c>
      <c r="B279">
        <v>154</v>
      </c>
      <c r="C279">
        <f t="shared" si="52"/>
        <v>154.75794628457606</v>
      </c>
      <c r="D279">
        <f t="shared" si="53"/>
        <v>279.84745301297698</v>
      </c>
      <c r="E279">
        <f t="shared" si="54"/>
        <v>-0.7579462845760645</v>
      </c>
      <c r="F279">
        <f t="shared" si="58"/>
        <v>2.7128591106975108E-7</v>
      </c>
      <c r="G279">
        <f t="shared" si="58"/>
        <v>6.4204562164131679E-15</v>
      </c>
      <c r="H279">
        <f t="shared" si="58"/>
        <v>1.5373849830890398E-27</v>
      </c>
      <c r="I279">
        <f t="shared" si="58"/>
        <v>0.18957475795191264</v>
      </c>
      <c r="J279">
        <f t="shared" si="50"/>
        <v>0</v>
      </c>
      <c r="K279">
        <f t="shared" si="55"/>
        <v>0.18957502923783012</v>
      </c>
      <c r="L279">
        <f t="shared" si="51"/>
        <v>-0.94752131381389459</v>
      </c>
      <c r="M279">
        <f t="shared" si="56"/>
        <v>0.89779664013160887</v>
      </c>
    </row>
    <row r="280" spans="1:13" x14ac:dyDescent="0.25">
      <c r="A280">
        <f t="shared" si="57"/>
        <v>958.39999999998781</v>
      </c>
      <c r="B280">
        <v>148</v>
      </c>
      <c r="C280">
        <f t="shared" si="52"/>
        <v>154.44579291277932</v>
      </c>
      <c r="D280">
        <f t="shared" si="53"/>
        <v>279.79745301297703</v>
      </c>
      <c r="E280">
        <f t="shared" si="54"/>
        <v>-6.445792912779325</v>
      </c>
      <c r="F280">
        <f t="shared" si="58"/>
        <v>1.7662609012098324E-7</v>
      </c>
      <c r="G280">
        <f t="shared" si="58"/>
        <v>3.6366208538470673E-15</v>
      </c>
      <c r="H280">
        <f t="shared" si="58"/>
        <v>7.3201132674412264E-28</v>
      </c>
      <c r="I280">
        <f t="shared" si="58"/>
        <v>0.15189436765646658</v>
      </c>
      <c r="J280">
        <f t="shared" si="50"/>
        <v>0</v>
      </c>
      <c r="K280">
        <f t="shared" si="55"/>
        <v>0.15189454428256033</v>
      </c>
      <c r="L280">
        <f t="shared" si="51"/>
        <v>-6.5976874570618858</v>
      </c>
      <c r="M280">
        <f t="shared" si="56"/>
        <v>43.529479781071736</v>
      </c>
    </row>
    <row r="281" spans="1:13" x14ac:dyDescent="0.25">
      <c r="A281">
        <f t="shared" si="57"/>
        <v>958.44999999998777</v>
      </c>
      <c r="B281">
        <v>139</v>
      </c>
      <c r="C281">
        <f t="shared" si="52"/>
        <v>154.13363954098168</v>
      </c>
      <c r="D281">
        <f t="shared" si="53"/>
        <v>279.74745301297708</v>
      </c>
      <c r="E281">
        <f t="shared" si="54"/>
        <v>-15.133639540981676</v>
      </c>
      <c r="F281">
        <f t="shared" si="58"/>
        <v>1.1452008841335267E-7</v>
      </c>
      <c r="G281">
        <f t="shared" si="58"/>
        <v>2.0513008724907422E-15</v>
      </c>
      <c r="H281">
        <f t="shared" si="58"/>
        <v>3.4709804811971579E-28</v>
      </c>
      <c r="I281">
        <f t="shared" si="58"/>
        <v>0.12119983654370572</v>
      </c>
      <c r="J281">
        <f t="shared" si="50"/>
        <v>0</v>
      </c>
      <c r="K281">
        <f t="shared" si="55"/>
        <v>0.12119995106379619</v>
      </c>
      <c r="L281">
        <f t="shared" si="51"/>
        <v>-15.254839492045472</v>
      </c>
      <c r="M281">
        <f t="shared" si="56"/>
        <v>232.71012792807014</v>
      </c>
    </row>
    <row r="282" spans="1:13" x14ac:dyDescent="0.25">
      <c r="A282">
        <f t="shared" si="57"/>
        <v>958.49999999998772</v>
      </c>
      <c r="B282">
        <v>143</v>
      </c>
      <c r="C282">
        <f t="shared" si="52"/>
        <v>153.82148616918494</v>
      </c>
      <c r="D282">
        <f t="shared" si="53"/>
        <v>279.69745301297712</v>
      </c>
      <c r="E282">
        <f t="shared" si="54"/>
        <v>-10.821486169184936</v>
      </c>
      <c r="F282">
        <f t="shared" si="58"/>
        <v>7.3944810071966848E-8</v>
      </c>
      <c r="G282">
        <f t="shared" si="58"/>
        <v>1.1522850000833561E-15</v>
      </c>
      <c r="H282">
        <f t="shared" si="58"/>
        <v>1.6390256327676593E-28</v>
      </c>
      <c r="I282">
        <f t="shared" si="58"/>
        <v>9.6307830958549112E-2</v>
      </c>
      <c r="J282">
        <f t="shared" si="50"/>
        <v>0</v>
      </c>
      <c r="K282">
        <f t="shared" si="55"/>
        <v>9.6307904903360331E-2</v>
      </c>
      <c r="L282">
        <f t="shared" si="51"/>
        <v>-10.917794074088297</v>
      </c>
      <c r="M282">
        <f t="shared" si="56"/>
        <v>119.19822744419754</v>
      </c>
    </row>
    <row r="283" spans="1:13" x14ac:dyDescent="0.25">
      <c r="A283">
        <f t="shared" si="57"/>
        <v>958.54999999998768</v>
      </c>
      <c r="B283">
        <v>160</v>
      </c>
      <c r="C283">
        <f t="shared" si="52"/>
        <v>153.50933279738729</v>
      </c>
      <c r="D283">
        <f t="shared" si="53"/>
        <v>279.64745301297717</v>
      </c>
      <c r="E283">
        <f t="shared" si="54"/>
        <v>6.4906672026127126</v>
      </c>
      <c r="F283">
        <f t="shared" si="58"/>
        <v>4.7548073431371814E-8</v>
      </c>
      <c r="G283">
        <f t="shared" si="58"/>
        <v>6.4459904241182047E-16</v>
      </c>
      <c r="H283">
        <f t="shared" si="58"/>
        <v>7.707588560391232E-29</v>
      </c>
      <c r="I283">
        <f t="shared" si="58"/>
        <v>7.6211476094083644E-2</v>
      </c>
      <c r="J283">
        <f t="shared" si="50"/>
        <v>0</v>
      </c>
      <c r="K283">
        <f t="shared" si="55"/>
        <v>7.6211523642157719E-2</v>
      </c>
      <c r="L283">
        <f t="shared" si="51"/>
        <v>6.4144556789705547</v>
      </c>
      <c r="M283">
        <f t="shared" si="56"/>
        <v>41.145241657477598</v>
      </c>
    </row>
    <row r="284" spans="1:13" x14ac:dyDescent="0.25">
      <c r="A284">
        <f t="shared" si="57"/>
        <v>958.59999999998763</v>
      </c>
      <c r="B284">
        <v>169</v>
      </c>
      <c r="C284">
        <f t="shared" si="52"/>
        <v>153.19717942559055</v>
      </c>
      <c r="D284">
        <f t="shared" si="53"/>
        <v>279.59745301297721</v>
      </c>
      <c r="E284">
        <f t="shared" si="54"/>
        <v>15.802820574409452</v>
      </c>
      <c r="F284">
        <f t="shared" si="58"/>
        <v>3.0447900764540604E-8</v>
      </c>
      <c r="G284">
        <f t="shared" si="58"/>
        <v>3.5910264778952465E-16</v>
      </c>
      <c r="H284">
        <f t="shared" si="58"/>
        <v>3.6095287489088244E-29</v>
      </c>
      <c r="I284">
        <f t="shared" si="58"/>
        <v>6.0059034821167367E-2</v>
      </c>
      <c r="J284">
        <f t="shared" si="50"/>
        <v>0</v>
      </c>
      <c r="K284">
        <f t="shared" si="55"/>
        <v>6.0059065269068491E-2</v>
      </c>
      <c r="L284">
        <f t="shared" si="51"/>
        <v>15.742761509140383</v>
      </c>
      <c r="M284">
        <f t="shared" si="56"/>
        <v>247.83453993367198</v>
      </c>
    </row>
    <row r="285" spans="1:13" x14ac:dyDescent="0.25">
      <c r="A285">
        <f t="shared" si="57"/>
        <v>958.64999999998759</v>
      </c>
      <c r="B285">
        <v>157</v>
      </c>
      <c r="C285">
        <f t="shared" si="52"/>
        <v>152.8850260537929</v>
      </c>
      <c r="D285">
        <f t="shared" si="53"/>
        <v>279.54745301297726</v>
      </c>
      <c r="E285">
        <f t="shared" si="54"/>
        <v>4.1149739462071011</v>
      </c>
      <c r="F285">
        <f t="shared" si="58"/>
        <v>1.9416949006543433E-8</v>
      </c>
      <c r="G285">
        <f t="shared" si="58"/>
        <v>1.9922634270727902E-16</v>
      </c>
      <c r="H285">
        <f t="shared" si="58"/>
        <v>1.6833781690802225E-29</v>
      </c>
      <c r="I285">
        <f t="shared" si="58"/>
        <v>4.7134133514696919E-2</v>
      </c>
      <c r="J285">
        <f t="shared" si="50"/>
        <v>0</v>
      </c>
      <c r="K285">
        <f t="shared" si="55"/>
        <v>4.7134152931646127E-2</v>
      </c>
      <c r="L285">
        <f t="shared" si="51"/>
        <v>4.0678397932754553</v>
      </c>
      <c r="M285">
        <f t="shared" si="56"/>
        <v>16.547320583755297</v>
      </c>
    </row>
    <row r="286" spans="1:13" x14ac:dyDescent="0.25">
      <c r="A286">
        <f t="shared" si="57"/>
        <v>958.69999999998754</v>
      </c>
      <c r="B286">
        <v>143</v>
      </c>
      <c r="C286">
        <f t="shared" si="52"/>
        <v>152.57287268199616</v>
      </c>
      <c r="D286">
        <f t="shared" si="53"/>
        <v>279.4974530129773</v>
      </c>
      <c r="E286">
        <f t="shared" si="54"/>
        <v>-9.5728726819961594</v>
      </c>
      <c r="F286">
        <f t="shared" si="58"/>
        <v>1.2331157034134779E-8</v>
      </c>
      <c r="G286">
        <f t="shared" si="58"/>
        <v>1.1007130650606931E-16</v>
      </c>
      <c r="H286">
        <f t="shared" si="58"/>
        <v>7.8182954830830016E-30</v>
      </c>
      <c r="I286">
        <f t="shared" si="58"/>
        <v>3.6837649432470733E-2</v>
      </c>
      <c r="J286">
        <f t="shared" si="50"/>
        <v>0</v>
      </c>
      <c r="K286">
        <f t="shared" si="55"/>
        <v>3.6837661763627877E-2</v>
      </c>
      <c r="L286">
        <f t="shared" si="51"/>
        <v>-9.6097103437597866</v>
      </c>
      <c r="M286">
        <f t="shared" si="56"/>
        <v>92.346532890963843</v>
      </c>
    </row>
    <row r="287" spans="1:13" x14ac:dyDescent="0.25">
      <c r="A287">
        <f t="shared" si="57"/>
        <v>958.74999999998749</v>
      </c>
      <c r="B287">
        <v>165</v>
      </c>
      <c r="C287">
        <f t="shared" si="52"/>
        <v>152.26071931019851</v>
      </c>
      <c r="D287">
        <f t="shared" si="53"/>
        <v>279.44745301297735</v>
      </c>
      <c r="E287">
        <f t="shared" si="54"/>
        <v>12.73928068980149</v>
      </c>
      <c r="F287">
        <f t="shared" si="58"/>
        <v>7.7987656577603684E-9</v>
      </c>
      <c r="G287">
        <f t="shared" si="58"/>
        <v>6.0562066279280115E-17</v>
      </c>
      <c r="H287">
        <f t="shared" si="58"/>
        <v>3.6161103345300068E-30</v>
      </c>
      <c r="I287">
        <f t="shared" si="58"/>
        <v>2.8671307415515285E-2</v>
      </c>
      <c r="J287">
        <f t="shared" si="50"/>
        <v>0</v>
      </c>
      <c r="K287">
        <f t="shared" si="55"/>
        <v>2.8671315214281005E-2</v>
      </c>
      <c r="L287">
        <f t="shared" si="51"/>
        <v>12.710609374587209</v>
      </c>
      <c r="M287">
        <f t="shared" si="56"/>
        <v>161.55959067334425</v>
      </c>
    </row>
    <row r="288" spans="1:13" x14ac:dyDescent="0.25">
      <c r="A288">
        <f t="shared" si="57"/>
        <v>958.79999999998745</v>
      </c>
      <c r="B288">
        <v>171</v>
      </c>
      <c r="C288">
        <f t="shared" si="52"/>
        <v>151.94856593840177</v>
      </c>
      <c r="D288">
        <f t="shared" si="53"/>
        <v>279.39745301297739</v>
      </c>
      <c r="E288">
        <f t="shared" si="54"/>
        <v>19.051434061598229</v>
      </c>
      <c r="F288">
        <f t="shared" si="58"/>
        <v>4.91187285598886E-9</v>
      </c>
      <c r="G288">
        <f t="shared" si="58"/>
        <v>3.3183825482719166E-17</v>
      </c>
      <c r="H288">
        <f t="shared" si="58"/>
        <v>1.6655990716344832E-30</v>
      </c>
      <c r="I288">
        <f t="shared" si="58"/>
        <v>2.2222979609893209E-2</v>
      </c>
      <c r="J288">
        <f t="shared" si="50"/>
        <v>0</v>
      </c>
      <c r="K288">
        <f t="shared" si="55"/>
        <v>2.2222984521766097E-2</v>
      </c>
      <c r="L288">
        <f t="shared" si="51"/>
        <v>19.029211077076464</v>
      </c>
      <c r="M288">
        <f t="shared" si="56"/>
        <v>362.11087421592964</v>
      </c>
    </row>
    <row r="289" spans="1:13" x14ac:dyDescent="0.25">
      <c r="A289">
        <f t="shared" si="57"/>
        <v>958.8499999999874</v>
      </c>
      <c r="B289">
        <v>141</v>
      </c>
      <c r="C289">
        <f t="shared" si="52"/>
        <v>151.63641256660412</v>
      </c>
      <c r="D289">
        <f t="shared" si="53"/>
        <v>279.34745301297744</v>
      </c>
      <c r="E289">
        <f t="shared" si="54"/>
        <v>-10.636412566604122</v>
      </c>
      <c r="F289">
        <f t="shared" si="58"/>
        <v>3.080828805985579E-9</v>
      </c>
      <c r="G289">
        <f t="shared" si="58"/>
        <v>1.8107205108294542E-17</v>
      </c>
      <c r="H289">
        <f t="shared" si="58"/>
        <v>7.6400899340968127E-31</v>
      </c>
      <c r="I289">
        <f t="shared" si="58"/>
        <v>1.7153639633145427E-2</v>
      </c>
      <c r="J289">
        <f t="shared" si="50"/>
        <v>0</v>
      </c>
      <c r="K289">
        <f t="shared" si="55"/>
        <v>1.7153642713974251E-2</v>
      </c>
      <c r="L289">
        <f t="shared" si="51"/>
        <v>-10.653566209318097</v>
      </c>
      <c r="M289">
        <f t="shared" si="56"/>
        <v>113.49847297632436</v>
      </c>
    </row>
    <row r="290" spans="1:13" x14ac:dyDescent="0.25">
      <c r="A290">
        <f t="shared" si="57"/>
        <v>958.89999999998736</v>
      </c>
      <c r="B290">
        <v>157</v>
      </c>
      <c r="C290">
        <f t="shared" si="52"/>
        <v>151.32425919480738</v>
      </c>
      <c r="D290">
        <f t="shared" si="53"/>
        <v>279.29745301297748</v>
      </c>
      <c r="E290">
        <f t="shared" si="54"/>
        <v>5.6757408051926177</v>
      </c>
      <c r="F290">
        <f t="shared" si="58"/>
        <v>1.9243639829072451E-9</v>
      </c>
      <c r="G290">
        <f t="shared" si="58"/>
        <v>9.8395581170704359E-18</v>
      </c>
      <c r="H290">
        <f t="shared" si="58"/>
        <v>3.4900019962319344E-31</v>
      </c>
      <c r="I290">
        <f t="shared" si="58"/>
        <v>1.3185890964881455E-2</v>
      </c>
      <c r="J290">
        <f t="shared" si="50"/>
        <v>0</v>
      </c>
      <c r="K290">
        <f t="shared" si="55"/>
        <v>1.3185892889245448E-2</v>
      </c>
      <c r="L290">
        <f t="shared" si="51"/>
        <v>5.6625549123033725</v>
      </c>
      <c r="M290">
        <f t="shared" si="56"/>
        <v>32.064528134851052</v>
      </c>
    </row>
    <row r="291" spans="1:13" x14ac:dyDescent="0.25">
      <c r="A291">
        <f t="shared" si="57"/>
        <v>958.94999999998731</v>
      </c>
      <c r="B291">
        <v>134</v>
      </c>
      <c r="C291">
        <f t="shared" si="52"/>
        <v>151.01210582300973</v>
      </c>
      <c r="D291">
        <f t="shared" si="53"/>
        <v>279.24745301297753</v>
      </c>
      <c r="E291">
        <f t="shared" si="54"/>
        <v>-17.012105823009733</v>
      </c>
      <c r="F291">
        <f t="shared" si="58"/>
        <v>1.1970328732066092E-9</v>
      </c>
      <c r="G291">
        <f t="shared" si="58"/>
        <v>5.3247469465188892E-18</v>
      </c>
      <c r="H291">
        <f t="shared" si="58"/>
        <v>1.5876401880743167E-31</v>
      </c>
      <c r="I291">
        <f t="shared" si="58"/>
        <v>1.0093967036092458E-2</v>
      </c>
      <c r="J291">
        <f t="shared" si="50"/>
        <v>0</v>
      </c>
      <c r="K291">
        <f t="shared" si="55"/>
        <v>1.0093968233125337E-2</v>
      </c>
      <c r="L291">
        <f t="shared" si="51"/>
        <v>-17.022199791242858</v>
      </c>
      <c r="M291">
        <f t="shared" si="56"/>
        <v>289.7552857329884</v>
      </c>
    </row>
    <row r="292" spans="1:13" x14ac:dyDescent="0.25">
      <c r="A292">
        <f t="shared" si="57"/>
        <v>958.99999999998727</v>
      </c>
      <c r="B292">
        <v>153</v>
      </c>
      <c r="C292">
        <f t="shared" si="52"/>
        <v>150.69995245121299</v>
      </c>
      <c r="D292">
        <f t="shared" si="53"/>
        <v>279.19745301297758</v>
      </c>
      <c r="E292">
        <f t="shared" si="54"/>
        <v>2.3000475487870062</v>
      </c>
      <c r="F292">
        <f t="shared" ref="F292:I311" si="59">F$5*EXP(-(($D292-F$6)^2)/(2*F$7^2))</f>
        <v>7.415221672210832E-10</v>
      </c>
      <c r="G292">
        <f t="shared" si="59"/>
        <v>2.8696012637803645E-18</v>
      </c>
      <c r="H292">
        <f t="shared" si="59"/>
        <v>7.1924639839325721E-32</v>
      </c>
      <c r="I292">
        <f t="shared" si="59"/>
        <v>7.6950861769328445E-3</v>
      </c>
      <c r="J292">
        <f t="shared" si="50"/>
        <v>0</v>
      </c>
      <c r="K292">
        <f t="shared" si="55"/>
        <v>7.6950869184550146E-3</v>
      </c>
      <c r="L292">
        <f t="shared" si="51"/>
        <v>2.2923524618685511</v>
      </c>
      <c r="M292">
        <f t="shared" si="56"/>
        <v>5.254879809434807</v>
      </c>
    </row>
    <row r="293" spans="1:13" x14ac:dyDescent="0.25">
      <c r="A293">
        <f t="shared" si="57"/>
        <v>959.04999999998722</v>
      </c>
      <c r="B293">
        <v>158</v>
      </c>
      <c r="C293">
        <f t="shared" si="52"/>
        <v>150.38779907941534</v>
      </c>
      <c r="D293">
        <f t="shared" si="53"/>
        <v>279.14745301297762</v>
      </c>
      <c r="E293">
        <f t="shared" si="54"/>
        <v>7.6122009205846553</v>
      </c>
      <c r="F293">
        <f t="shared" si="59"/>
        <v>4.5744765268950061E-10</v>
      </c>
      <c r="G293">
        <f t="shared" si="59"/>
        <v>1.5400802109675796E-18</v>
      </c>
      <c r="H293">
        <f t="shared" si="59"/>
        <v>3.2449089238747655E-32</v>
      </c>
      <c r="I293">
        <f t="shared" si="59"/>
        <v>5.8420369212974846E-3</v>
      </c>
      <c r="J293">
        <f t="shared" si="50"/>
        <v>0</v>
      </c>
      <c r="K293">
        <f t="shared" si="55"/>
        <v>5.842037378745139E-3</v>
      </c>
      <c r="L293">
        <f t="shared" si="51"/>
        <v>7.6063588832059104</v>
      </c>
      <c r="M293">
        <f t="shared" si="56"/>
        <v>57.856695460125465</v>
      </c>
    </row>
    <row r="294" spans="1:13" x14ac:dyDescent="0.25">
      <c r="A294">
        <f t="shared" si="57"/>
        <v>959.09999999998718</v>
      </c>
      <c r="B294">
        <v>147</v>
      </c>
      <c r="C294">
        <f t="shared" si="52"/>
        <v>150.07564570761861</v>
      </c>
      <c r="D294">
        <f t="shared" si="53"/>
        <v>279.09745301297767</v>
      </c>
      <c r="E294">
        <f t="shared" si="54"/>
        <v>-3.0756457076186052</v>
      </c>
      <c r="F294">
        <f t="shared" si="59"/>
        <v>2.8103335768771026E-10</v>
      </c>
      <c r="G294">
        <f t="shared" si="59"/>
        <v>8.2312222820787291E-19</v>
      </c>
      <c r="H294">
        <f t="shared" si="59"/>
        <v>1.4578959568531354E-32</v>
      </c>
      <c r="I294">
        <f t="shared" si="59"/>
        <v>4.4168668844010847E-3</v>
      </c>
      <c r="J294">
        <f t="shared" si="50"/>
        <v>0</v>
      </c>
      <c r="K294">
        <f t="shared" si="55"/>
        <v>4.4168671654344436E-3</v>
      </c>
      <c r="L294">
        <f t="shared" si="51"/>
        <v>-3.0800625747840398</v>
      </c>
      <c r="M294">
        <f t="shared" si="56"/>
        <v>9.4867854645852887</v>
      </c>
    </row>
    <row r="295" spans="1:13" x14ac:dyDescent="0.25">
      <c r="A295">
        <f t="shared" si="57"/>
        <v>959.14999999998713</v>
      </c>
      <c r="B295">
        <v>169</v>
      </c>
      <c r="C295">
        <f t="shared" si="52"/>
        <v>149.76349233582096</v>
      </c>
      <c r="D295">
        <f t="shared" si="53"/>
        <v>279.04745301297771</v>
      </c>
      <c r="E295">
        <f t="shared" si="54"/>
        <v>19.236507664179044</v>
      </c>
      <c r="F295">
        <f t="shared" si="59"/>
        <v>1.7193866279307349E-10</v>
      </c>
      <c r="G295">
        <f t="shared" si="59"/>
        <v>4.3811136874941E-19</v>
      </c>
      <c r="H295">
        <f t="shared" si="59"/>
        <v>6.5230356956236625E-33</v>
      </c>
      <c r="I295">
        <f t="shared" si="59"/>
        <v>3.3255503516617961E-3</v>
      </c>
      <c r="J295">
        <f t="shared" si="50"/>
        <v>0</v>
      </c>
      <c r="K295">
        <f t="shared" si="55"/>
        <v>3.3255505236004595E-3</v>
      </c>
      <c r="L295">
        <f t="shared" si="51"/>
        <v>19.233182113655442</v>
      </c>
      <c r="M295">
        <f t="shared" si="56"/>
        <v>369.91529421703558</v>
      </c>
    </row>
    <row r="296" spans="1:13" x14ac:dyDescent="0.25">
      <c r="A296">
        <f t="shared" si="57"/>
        <v>959.19999999998709</v>
      </c>
      <c r="B296">
        <v>153</v>
      </c>
      <c r="C296">
        <f t="shared" si="52"/>
        <v>149.45133896402422</v>
      </c>
      <c r="D296">
        <f t="shared" si="53"/>
        <v>278.99745301297776</v>
      </c>
      <c r="E296">
        <f t="shared" si="54"/>
        <v>3.5486610359757833</v>
      </c>
      <c r="F296">
        <f t="shared" si="59"/>
        <v>1.0475829494530509E-10</v>
      </c>
      <c r="G296">
        <f t="shared" si="59"/>
        <v>2.3222229886082817E-19</v>
      </c>
      <c r="H296">
        <f t="shared" si="59"/>
        <v>2.9065124155792896E-33</v>
      </c>
      <c r="I296">
        <f t="shared" si="59"/>
        <v>2.493514791183914E-3</v>
      </c>
      <c r="J296">
        <f t="shared" si="50"/>
        <v>0</v>
      </c>
      <c r="K296">
        <f t="shared" si="55"/>
        <v>2.4935148959422094E-3</v>
      </c>
      <c r="L296">
        <f t="shared" si="51"/>
        <v>3.5461675210798411</v>
      </c>
      <c r="M296">
        <f t="shared" si="56"/>
        <v>12.575304087561545</v>
      </c>
    </row>
    <row r="297" spans="1:13" x14ac:dyDescent="0.25">
      <c r="A297">
        <f t="shared" si="57"/>
        <v>959.24999999998704</v>
      </c>
      <c r="B297">
        <v>157</v>
      </c>
      <c r="C297">
        <f t="shared" si="52"/>
        <v>149.13918559222657</v>
      </c>
      <c r="D297">
        <f t="shared" si="53"/>
        <v>278.9474530129778</v>
      </c>
      <c r="E297">
        <f t="shared" si="54"/>
        <v>7.8608144077734323</v>
      </c>
      <c r="F297">
        <f t="shared" si="59"/>
        <v>6.3562724092934123E-11</v>
      </c>
      <c r="G297">
        <f t="shared" si="59"/>
        <v>1.2258081959062283E-19</v>
      </c>
      <c r="H297">
        <f t="shared" si="59"/>
        <v>1.2897151861560142E-33</v>
      </c>
      <c r="I297">
        <f t="shared" si="59"/>
        <v>1.8619138113637518E-3</v>
      </c>
      <c r="J297">
        <f t="shared" si="50"/>
        <v>0</v>
      </c>
      <c r="K297">
        <f t="shared" si="55"/>
        <v>1.8619138749264761E-3</v>
      </c>
      <c r="L297">
        <f t="shared" si="51"/>
        <v>7.8589524938985056</v>
      </c>
      <c r="M297">
        <f t="shared" si="56"/>
        <v>61.763134301353539</v>
      </c>
    </row>
    <row r="298" spans="1:13" x14ac:dyDescent="0.25">
      <c r="A298">
        <f t="shared" si="57"/>
        <v>959.29999999998699</v>
      </c>
      <c r="B298">
        <v>127</v>
      </c>
      <c r="C298">
        <f t="shared" si="52"/>
        <v>148.82703222042983</v>
      </c>
      <c r="D298">
        <f t="shared" si="53"/>
        <v>278.89745301297785</v>
      </c>
      <c r="E298">
        <f t="shared" si="54"/>
        <v>-21.827032220429828</v>
      </c>
      <c r="F298">
        <f t="shared" si="59"/>
        <v>3.8407477551580748E-11</v>
      </c>
      <c r="G298">
        <f t="shared" si="59"/>
        <v>6.4437743735798535E-20</v>
      </c>
      <c r="H298">
        <f t="shared" si="59"/>
        <v>5.6992098524121725E-34</v>
      </c>
      <c r="I298">
        <f t="shared" si="59"/>
        <v>1.3845428525553489E-3</v>
      </c>
      <c r="J298">
        <f t="shared" si="50"/>
        <v>0</v>
      </c>
      <c r="K298">
        <f t="shared" si="55"/>
        <v>1.3845428909628266E-3</v>
      </c>
      <c r="L298">
        <f t="shared" si="51"/>
        <v>-21.828416763320792</v>
      </c>
      <c r="M298">
        <f t="shared" si="56"/>
        <v>476.47977839322419</v>
      </c>
    </row>
    <row r="299" spans="1:13" x14ac:dyDescent="0.25">
      <c r="A299">
        <f t="shared" si="57"/>
        <v>959.34999999998695</v>
      </c>
      <c r="B299">
        <v>180</v>
      </c>
      <c r="C299">
        <f t="shared" si="52"/>
        <v>148.51487884863218</v>
      </c>
      <c r="D299">
        <f t="shared" si="53"/>
        <v>278.84745301297789</v>
      </c>
      <c r="E299">
        <f t="shared" si="54"/>
        <v>31.485121151367821</v>
      </c>
      <c r="F299">
        <f t="shared" si="59"/>
        <v>2.3111507444315564E-11</v>
      </c>
      <c r="G299">
        <f t="shared" si="59"/>
        <v>3.3733183884919012E-20</v>
      </c>
      <c r="H299">
        <f t="shared" si="59"/>
        <v>2.5080413205952292E-34</v>
      </c>
      <c r="I299">
        <f t="shared" si="59"/>
        <v>1.025303486889113E-3</v>
      </c>
      <c r="J299">
        <f t="shared" si="50"/>
        <v>0</v>
      </c>
      <c r="K299">
        <f t="shared" si="55"/>
        <v>1.0253035100006205E-3</v>
      </c>
      <c r="L299">
        <f t="shared" si="51"/>
        <v>31.484095847857819</v>
      </c>
      <c r="M299">
        <f t="shared" si="56"/>
        <v>991.24829135709797</v>
      </c>
    </row>
    <row r="300" spans="1:13" x14ac:dyDescent="0.25">
      <c r="A300">
        <f t="shared" si="57"/>
        <v>959.3999999999869</v>
      </c>
      <c r="B300">
        <v>160</v>
      </c>
      <c r="C300">
        <f t="shared" si="52"/>
        <v>148.20272547683544</v>
      </c>
      <c r="D300">
        <f t="shared" si="53"/>
        <v>278.79745301297794</v>
      </c>
      <c r="E300">
        <f t="shared" si="54"/>
        <v>11.79727452316456</v>
      </c>
      <c r="F300">
        <f t="shared" si="59"/>
        <v>1.384968719916815E-11</v>
      </c>
      <c r="G300">
        <f t="shared" si="59"/>
        <v>1.7586262280483537E-20</v>
      </c>
      <c r="H300">
        <f t="shared" si="59"/>
        <v>1.0991423204332154E-34</v>
      </c>
      <c r="I300">
        <f t="shared" si="59"/>
        <v>7.5613209123885042E-4</v>
      </c>
      <c r="J300">
        <f t="shared" si="50"/>
        <v>0</v>
      </c>
      <c r="K300">
        <f t="shared" si="55"/>
        <v>7.5613210508853766E-4</v>
      </c>
      <c r="L300">
        <f t="shared" si="51"/>
        <v>11.796518391059472</v>
      </c>
      <c r="M300">
        <f t="shared" si="56"/>
        <v>139.15784615060434</v>
      </c>
    </row>
    <row r="301" spans="1:13" x14ac:dyDescent="0.25">
      <c r="A301">
        <f t="shared" si="57"/>
        <v>959.44999999998686</v>
      </c>
      <c r="B301">
        <v>163</v>
      </c>
      <c r="C301">
        <f t="shared" si="52"/>
        <v>147.89057210503779</v>
      </c>
      <c r="D301">
        <f t="shared" si="53"/>
        <v>278.74745301297799</v>
      </c>
      <c r="E301">
        <f t="shared" si="54"/>
        <v>15.109427894962209</v>
      </c>
      <c r="F301">
        <f t="shared" si="59"/>
        <v>8.2651522919517579E-12</v>
      </c>
      <c r="G301">
        <f t="shared" si="59"/>
        <v>9.1303822906583772E-21</v>
      </c>
      <c r="H301">
        <f t="shared" si="59"/>
        <v>4.7970293567540999E-35</v>
      </c>
      <c r="I301">
        <f t="shared" si="59"/>
        <v>5.5531845976254147E-4</v>
      </c>
      <c r="J301">
        <f t="shared" si="50"/>
        <v>0</v>
      </c>
      <c r="K301">
        <f t="shared" si="55"/>
        <v>5.5531846802769382E-4</v>
      </c>
      <c r="L301">
        <f t="shared" si="51"/>
        <v>15.108872576494182</v>
      </c>
      <c r="M301">
        <f t="shared" si="56"/>
        <v>228.27803053273794</v>
      </c>
    </row>
    <row r="302" spans="1:13" x14ac:dyDescent="0.25">
      <c r="A302">
        <f t="shared" si="57"/>
        <v>959.49999999998681</v>
      </c>
      <c r="B302">
        <v>178</v>
      </c>
      <c r="C302">
        <f t="shared" si="52"/>
        <v>147.57841873324105</v>
      </c>
      <c r="D302">
        <f t="shared" si="53"/>
        <v>278.69745301297803</v>
      </c>
      <c r="E302">
        <f t="shared" si="54"/>
        <v>30.421581266758949</v>
      </c>
      <c r="F302">
        <f t="shared" si="59"/>
        <v>4.9120294212935072E-12</v>
      </c>
      <c r="G302">
        <f t="shared" si="59"/>
        <v>4.7206693444999642E-21</v>
      </c>
      <c r="H302">
        <f t="shared" si="59"/>
        <v>2.084923029336369E-35</v>
      </c>
      <c r="I302">
        <f t="shared" si="59"/>
        <v>4.0614934218573842E-4</v>
      </c>
      <c r="J302">
        <f t="shared" si="50"/>
        <v>0</v>
      </c>
      <c r="K302">
        <f t="shared" si="55"/>
        <v>4.0614934709776786E-4</v>
      </c>
      <c r="L302">
        <f t="shared" si="51"/>
        <v>30.421175117411853</v>
      </c>
      <c r="M302">
        <f t="shared" si="56"/>
        <v>925.44789552423799</v>
      </c>
    </row>
    <row r="303" spans="1:13" x14ac:dyDescent="0.25">
      <c r="A303">
        <f t="shared" si="57"/>
        <v>959.54999999998677</v>
      </c>
      <c r="B303">
        <v>179</v>
      </c>
      <c r="C303">
        <f t="shared" si="52"/>
        <v>147.2662653614434</v>
      </c>
      <c r="D303">
        <f t="shared" si="53"/>
        <v>278.64745301297808</v>
      </c>
      <c r="E303">
        <f t="shared" si="54"/>
        <v>31.733734638556598</v>
      </c>
      <c r="F303">
        <f t="shared" si="59"/>
        <v>2.9071688891657065E-12</v>
      </c>
      <c r="G303">
        <f t="shared" si="59"/>
        <v>2.4306218926361537E-21</v>
      </c>
      <c r="H303">
        <f t="shared" si="59"/>
        <v>9.0241619444503734E-36</v>
      </c>
      <c r="I303">
        <f t="shared" si="59"/>
        <v>2.9582072814479253E-4</v>
      </c>
      <c r="J303">
        <f t="shared" si="50"/>
        <v>0</v>
      </c>
      <c r="K303">
        <f t="shared" si="55"/>
        <v>2.9582073105196145E-4</v>
      </c>
      <c r="L303">
        <f t="shared" si="51"/>
        <v>31.733438817825547</v>
      </c>
      <c r="M303">
        <f t="shared" si="56"/>
        <v>1007.0111392046773</v>
      </c>
    </row>
    <row r="304" spans="1:13" x14ac:dyDescent="0.25">
      <c r="A304">
        <f t="shared" si="57"/>
        <v>959.59999999998672</v>
      </c>
      <c r="B304">
        <v>167</v>
      </c>
      <c r="C304">
        <f t="shared" si="52"/>
        <v>146.95411198964666</v>
      </c>
      <c r="D304">
        <f t="shared" si="53"/>
        <v>278.59745301297812</v>
      </c>
      <c r="E304">
        <f t="shared" si="54"/>
        <v>20.045888010353337</v>
      </c>
      <c r="F304">
        <f t="shared" si="59"/>
        <v>1.7134789331259863E-12</v>
      </c>
      <c r="G304">
        <f t="shared" si="59"/>
        <v>1.2463224920081896E-21</v>
      </c>
      <c r="H304">
        <f t="shared" si="59"/>
        <v>3.8897611840722628E-36</v>
      </c>
      <c r="I304">
        <f t="shared" si="59"/>
        <v>2.1457081613435278E-4</v>
      </c>
      <c r="J304">
        <f t="shared" si="50"/>
        <v>0</v>
      </c>
      <c r="K304">
        <f t="shared" si="55"/>
        <v>2.1457081784783172E-4</v>
      </c>
      <c r="L304">
        <f t="shared" si="51"/>
        <v>20.045673439535488</v>
      </c>
      <c r="M304">
        <f t="shared" si="56"/>
        <v>401.82902364449853</v>
      </c>
    </row>
    <row r="305" spans="1:13" x14ac:dyDescent="0.25">
      <c r="A305">
        <f t="shared" si="57"/>
        <v>959.64999999998668</v>
      </c>
      <c r="B305">
        <v>158</v>
      </c>
      <c r="C305">
        <f t="shared" si="52"/>
        <v>146.64195861784901</v>
      </c>
      <c r="D305">
        <f t="shared" si="53"/>
        <v>278.54745301297817</v>
      </c>
      <c r="E305">
        <f t="shared" si="54"/>
        <v>11.358041382150986</v>
      </c>
      <c r="F305">
        <f t="shared" si="59"/>
        <v>1.0057417524817362E-12</v>
      </c>
      <c r="G305">
        <f t="shared" si="59"/>
        <v>6.3641830692064253E-22</v>
      </c>
      <c r="H305">
        <f t="shared" si="59"/>
        <v>1.6696990488301689E-36</v>
      </c>
      <c r="I305">
        <f t="shared" si="59"/>
        <v>1.5499293711745675E-4</v>
      </c>
      <c r="J305">
        <f t="shared" si="50"/>
        <v>0</v>
      </c>
      <c r="K305">
        <f t="shared" si="55"/>
        <v>1.5499293812319849E-4</v>
      </c>
      <c r="L305">
        <f t="shared" si="51"/>
        <v>11.357886389212863</v>
      </c>
      <c r="M305">
        <f t="shared" si="56"/>
        <v>129.00158323026682</v>
      </c>
    </row>
    <row r="306" spans="1:13" x14ac:dyDescent="0.25">
      <c r="A306">
        <f t="shared" si="57"/>
        <v>959.69999999998663</v>
      </c>
      <c r="B306">
        <v>155</v>
      </c>
      <c r="C306">
        <f t="shared" si="52"/>
        <v>146.32980524605227</v>
      </c>
      <c r="D306">
        <f t="shared" si="53"/>
        <v>278.49745301297821</v>
      </c>
      <c r="E306">
        <f t="shared" si="54"/>
        <v>8.670194753947726</v>
      </c>
      <c r="F306">
        <f t="shared" si="59"/>
        <v>5.8788637403455811E-13</v>
      </c>
      <c r="G306">
        <f t="shared" si="59"/>
        <v>3.2363396861535453E-22</v>
      </c>
      <c r="H306">
        <f t="shared" si="59"/>
        <v>7.1376075477447541E-37</v>
      </c>
      <c r="I306">
        <f t="shared" si="59"/>
        <v>1.1149422348897497E-4</v>
      </c>
      <c r="J306">
        <f t="shared" si="50"/>
        <v>0</v>
      </c>
      <c r="K306">
        <f t="shared" si="55"/>
        <v>1.1149422407686134E-4</v>
      </c>
      <c r="L306">
        <f t="shared" si="51"/>
        <v>8.6700832597236488</v>
      </c>
      <c r="M306">
        <f t="shared" si="56"/>
        <v>75.170343730540253</v>
      </c>
    </row>
    <row r="307" spans="1:13" x14ac:dyDescent="0.25">
      <c r="A307">
        <f t="shared" si="57"/>
        <v>959.74999999998658</v>
      </c>
      <c r="B307">
        <v>155</v>
      </c>
      <c r="C307">
        <f t="shared" si="52"/>
        <v>146.01765187425462</v>
      </c>
      <c r="D307">
        <f t="shared" si="53"/>
        <v>278.44745301297826</v>
      </c>
      <c r="E307">
        <f t="shared" si="54"/>
        <v>8.982348125745375</v>
      </c>
      <c r="F307">
        <f t="shared" si="59"/>
        <v>3.4221537101363607E-13</v>
      </c>
      <c r="G307">
        <f t="shared" si="59"/>
        <v>1.6389463509931492E-22</v>
      </c>
      <c r="H307">
        <f t="shared" si="59"/>
        <v>3.0385496304565582E-37</v>
      </c>
      <c r="I307">
        <f t="shared" si="59"/>
        <v>7.9871534817733999E-5</v>
      </c>
      <c r="J307">
        <f t="shared" si="50"/>
        <v>0</v>
      </c>
      <c r="K307">
        <f t="shared" si="55"/>
        <v>7.9871535159949363E-5</v>
      </c>
      <c r="L307">
        <f t="shared" si="51"/>
        <v>8.982268254210215</v>
      </c>
      <c r="M307">
        <f t="shared" si="56"/>
        <v>80.681142990592619</v>
      </c>
    </row>
    <row r="308" spans="1:13" x14ac:dyDescent="0.25">
      <c r="A308">
        <f t="shared" si="57"/>
        <v>959.79999999998654</v>
      </c>
      <c r="B308">
        <v>193</v>
      </c>
      <c r="C308">
        <f t="shared" si="52"/>
        <v>145.70549850245789</v>
      </c>
      <c r="D308">
        <f t="shared" si="53"/>
        <v>278.3974530129783</v>
      </c>
      <c r="E308">
        <f t="shared" si="54"/>
        <v>47.294501497542115</v>
      </c>
      <c r="F308">
        <f t="shared" si="59"/>
        <v>1.983831740552859E-13</v>
      </c>
      <c r="G308">
        <f t="shared" si="59"/>
        <v>8.2656037263423142E-23</v>
      </c>
      <c r="H308">
        <f t="shared" si="59"/>
        <v>1.2881878757653976E-37</v>
      </c>
      <c r="I308">
        <f t="shared" si="59"/>
        <v>5.6981108873113272E-5</v>
      </c>
      <c r="J308">
        <f t="shared" si="50"/>
        <v>0</v>
      </c>
      <c r="K308">
        <f t="shared" si="55"/>
        <v>5.6981109071496445E-5</v>
      </c>
      <c r="L308">
        <f t="shared" si="51"/>
        <v>47.294444516433046</v>
      </c>
      <c r="M308">
        <f t="shared" si="56"/>
        <v>2236.7644821179638</v>
      </c>
    </row>
    <row r="309" spans="1:13" x14ac:dyDescent="0.25">
      <c r="A309">
        <f t="shared" si="57"/>
        <v>959.84999999998649</v>
      </c>
      <c r="B309">
        <v>153</v>
      </c>
      <c r="C309">
        <f t="shared" si="52"/>
        <v>145.39334513066024</v>
      </c>
      <c r="D309">
        <f t="shared" si="53"/>
        <v>278.34745301297835</v>
      </c>
      <c r="E309">
        <f t="shared" si="54"/>
        <v>7.6066548693397635</v>
      </c>
      <c r="F309">
        <f t="shared" si="59"/>
        <v>1.1452738915537536E-13</v>
      </c>
      <c r="G309">
        <f t="shared" si="59"/>
        <v>4.151295289760986E-23</v>
      </c>
      <c r="H309">
        <f t="shared" si="59"/>
        <v>5.4386521674457026E-38</v>
      </c>
      <c r="I309">
        <f t="shared" si="59"/>
        <v>4.0482653089263032E-5</v>
      </c>
      <c r="J309">
        <f t="shared" si="50"/>
        <v>0</v>
      </c>
      <c r="K309">
        <f t="shared" si="55"/>
        <v>4.0482653203790424E-5</v>
      </c>
      <c r="L309">
        <f t="shared" si="51"/>
        <v>7.6066143866865596</v>
      </c>
      <c r="M309">
        <f t="shared" si="56"/>
        <v>57.860582427746948</v>
      </c>
    </row>
    <row r="310" spans="1:13" x14ac:dyDescent="0.25">
      <c r="A310">
        <f t="shared" si="57"/>
        <v>959.89999999998645</v>
      </c>
      <c r="B310">
        <v>169</v>
      </c>
      <c r="C310">
        <f t="shared" si="52"/>
        <v>145.0811917588635</v>
      </c>
      <c r="D310">
        <f t="shared" si="53"/>
        <v>278.29745301297839</v>
      </c>
      <c r="E310">
        <f t="shared" si="54"/>
        <v>23.918808241136503</v>
      </c>
      <c r="F310">
        <f t="shared" si="59"/>
        <v>6.5843527542244978E-14</v>
      </c>
      <c r="G310">
        <f t="shared" si="59"/>
        <v>2.076308476221376E-23</v>
      </c>
      <c r="H310">
        <f t="shared" si="59"/>
        <v>2.2866651067027506E-38</v>
      </c>
      <c r="I310">
        <f t="shared" si="59"/>
        <v>2.8642191300272106E-5</v>
      </c>
      <c r="J310">
        <f t="shared" si="50"/>
        <v>0</v>
      </c>
      <c r="K310">
        <f t="shared" si="55"/>
        <v>2.8642191366115633E-5</v>
      </c>
      <c r="L310">
        <f t="shared" si="51"/>
        <v>23.918779598945136</v>
      </c>
      <c r="M310">
        <f t="shared" si="56"/>
        <v>572.10801750291409</v>
      </c>
    </row>
    <row r="311" spans="1:13" x14ac:dyDescent="0.25">
      <c r="A311">
        <f t="shared" si="57"/>
        <v>959.9499999999864</v>
      </c>
      <c r="B311">
        <v>169</v>
      </c>
      <c r="C311">
        <f t="shared" si="52"/>
        <v>144.76903838706585</v>
      </c>
      <c r="D311">
        <f t="shared" si="53"/>
        <v>278.24745301297844</v>
      </c>
      <c r="E311">
        <f t="shared" si="54"/>
        <v>24.230961612934152</v>
      </c>
      <c r="F311">
        <f t="shared" si="59"/>
        <v>3.7697801510850764E-14</v>
      </c>
      <c r="G311">
        <f t="shared" si="59"/>
        <v>1.034187611154767E-23</v>
      </c>
      <c r="H311">
        <f t="shared" si="59"/>
        <v>9.574432663160635E-39</v>
      </c>
      <c r="I311">
        <f t="shared" si="59"/>
        <v>2.0181001701836025E-5</v>
      </c>
      <c r="J311">
        <f t="shared" si="50"/>
        <v>0</v>
      </c>
      <c r="K311">
        <f t="shared" si="55"/>
        <v>2.0181001739533826E-5</v>
      </c>
      <c r="L311">
        <f t="shared" si="51"/>
        <v>24.230941431932411</v>
      </c>
      <c r="M311">
        <f t="shared" si="56"/>
        <v>587.13852267773871</v>
      </c>
    </row>
    <row r="312" spans="1:13" x14ac:dyDescent="0.25">
      <c r="A312">
        <f t="shared" si="57"/>
        <v>959.99999999998636</v>
      </c>
      <c r="B312">
        <v>174</v>
      </c>
      <c r="C312">
        <f t="shared" si="52"/>
        <v>144.45688501526911</v>
      </c>
      <c r="D312">
        <f t="shared" si="53"/>
        <v>278.19745301297849</v>
      </c>
      <c r="E312">
        <f t="shared" si="54"/>
        <v>29.543114984730892</v>
      </c>
      <c r="F312">
        <f t="shared" ref="F312:I331" si="60">F$5*EXP(-(($D312-F$6)^2)/(2*F$7^2))</f>
        <v>2.1494045340718532E-14</v>
      </c>
      <c r="G312">
        <f t="shared" si="60"/>
        <v>5.1298656210982225E-24</v>
      </c>
      <c r="H312">
        <f t="shared" si="60"/>
        <v>3.9922960339535483E-39</v>
      </c>
      <c r="I312">
        <f t="shared" si="60"/>
        <v>1.4160493885192119E-5</v>
      </c>
      <c r="J312">
        <f t="shared" si="50"/>
        <v>0</v>
      </c>
      <c r="K312">
        <f t="shared" si="55"/>
        <v>1.4160493906686164E-5</v>
      </c>
      <c r="L312">
        <f t="shared" si="51"/>
        <v>29.543100824236983</v>
      </c>
      <c r="M312">
        <f t="shared" si="56"/>
        <v>872.79480631103195</v>
      </c>
    </row>
    <row r="313" spans="1:13" x14ac:dyDescent="0.25">
      <c r="A313">
        <f t="shared" si="57"/>
        <v>960.04999999998631</v>
      </c>
      <c r="B313">
        <v>163</v>
      </c>
      <c r="C313">
        <f t="shared" si="52"/>
        <v>144.14473164347146</v>
      </c>
      <c r="D313">
        <f t="shared" si="53"/>
        <v>278.14745301297853</v>
      </c>
      <c r="E313">
        <f t="shared" si="54"/>
        <v>18.855268356528541</v>
      </c>
      <c r="F313">
        <f t="shared" si="60"/>
        <v>1.220448622958433E-14</v>
      </c>
      <c r="G313">
        <f t="shared" si="60"/>
        <v>2.5340305732031399E-24</v>
      </c>
      <c r="H313">
        <f t="shared" si="60"/>
        <v>1.6577980685437297E-39</v>
      </c>
      <c r="I313">
        <f t="shared" si="60"/>
        <v>9.8949427629005144E-6</v>
      </c>
      <c r="J313">
        <f t="shared" si="50"/>
        <v>0</v>
      </c>
      <c r="K313">
        <f t="shared" si="55"/>
        <v>9.8949427751050005E-6</v>
      </c>
      <c r="L313">
        <f t="shared" si="51"/>
        <v>18.855258461585766</v>
      </c>
      <c r="M313">
        <f t="shared" si="56"/>
        <v>355.52077165320162</v>
      </c>
    </row>
    <row r="314" spans="1:13" x14ac:dyDescent="0.25">
      <c r="A314">
        <f t="shared" si="57"/>
        <v>960.09999999998627</v>
      </c>
      <c r="B314">
        <v>177</v>
      </c>
      <c r="C314">
        <f t="shared" si="52"/>
        <v>143.83257827167472</v>
      </c>
      <c r="D314">
        <f t="shared" si="53"/>
        <v>278.09745301297858</v>
      </c>
      <c r="E314">
        <f t="shared" si="54"/>
        <v>33.16742172832528</v>
      </c>
      <c r="F314">
        <f t="shared" si="60"/>
        <v>6.9011274265568358E-15</v>
      </c>
      <c r="G314">
        <f t="shared" si="60"/>
        <v>1.2465707028112277E-24</v>
      </c>
      <c r="H314">
        <f t="shared" si="60"/>
        <v>6.8555093125471051E-40</v>
      </c>
      <c r="I314">
        <f t="shared" si="60"/>
        <v>6.8856885617476695E-6</v>
      </c>
      <c r="J314">
        <f t="shared" si="50"/>
        <v>0</v>
      </c>
      <c r="K314">
        <f t="shared" si="55"/>
        <v>6.8856885686487968E-6</v>
      </c>
      <c r="L314">
        <f t="shared" si="51"/>
        <v>33.16741484263671</v>
      </c>
      <c r="M314">
        <f t="shared" si="56"/>
        <v>1100.077407343558</v>
      </c>
    </row>
    <row r="315" spans="1:13" x14ac:dyDescent="0.25">
      <c r="A315">
        <f t="shared" si="57"/>
        <v>960.14999999998622</v>
      </c>
      <c r="B315">
        <v>173</v>
      </c>
      <c r="C315">
        <f t="shared" si="52"/>
        <v>143.52042489987707</v>
      </c>
      <c r="D315">
        <f t="shared" si="53"/>
        <v>278.04745301297862</v>
      </c>
      <c r="E315">
        <f t="shared" si="54"/>
        <v>29.479575100122929</v>
      </c>
      <c r="F315">
        <f t="shared" si="60"/>
        <v>3.8861521068529387E-15</v>
      </c>
      <c r="G315">
        <f t="shared" si="60"/>
        <v>6.1069052942044234E-25</v>
      </c>
      <c r="H315">
        <f t="shared" si="60"/>
        <v>2.8232349697364155E-40</v>
      </c>
      <c r="I315">
        <f t="shared" si="60"/>
        <v>4.7717828168652502E-6</v>
      </c>
      <c r="J315">
        <f t="shared" si="50"/>
        <v>0</v>
      </c>
      <c r="K315">
        <f t="shared" si="55"/>
        <v>4.7717828207514026E-6</v>
      </c>
      <c r="L315">
        <f t="shared" si="51"/>
        <v>29.47957032834011</v>
      </c>
      <c r="M315">
        <f t="shared" si="56"/>
        <v>869.04506674355059</v>
      </c>
    </row>
    <row r="316" spans="1:13" x14ac:dyDescent="0.25">
      <c r="A316">
        <f t="shared" si="57"/>
        <v>960.19999999998618</v>
      </c>
      <c r="B316">
        <v>173</v>
      </c>
      <c r="C316">
        <f t="shared" si="52"/>
        <v>143.20827152808033</v>
      </c>
      <c r="D316">
        <f t="shared" si="53"/>
        <v>277.99745301297867</v>
      </c>
      <c r="E316">
        <f t="shared" si="54"/>
        <v>29.791728471919669</v>
      </c>
      <c r="F316">
        <f t="shared" si="60"/>
        <v>2.1793086751718531E-15</v>
      </c>
      <c r="G316">
        <f t="shared" si="60"/>
        <v>2.979371492866161E-25</v>
      </c>
      <c r="H316">
        <f t="shared" si="60"/>
        <v>1.1578532743408432E-40</v>
      </c>
      <c r="I316">
        <f t="shared" si="60"/>
        <v>3.2931625347436411E-6</v>
      </c>
      <c r="J316">
        <f t="shared" si="50"/>
        <v>0</v>
      </c>
      <c r="K316">
        <f t="shared" si="55"/>
        <v>3.2931625369229497E-6</v>
      </c>
      <c r="L316">
        <f t="shared" si="51"/>
        <v>29.791725178757133</v>
      </c>
      <c r="M316">
        <f t="shared" si="56"/>
        <v>887.54688912659174</v>
      </c>
    </row>
    <row r="317" spans="1:13" x14ac:dyDescent="0.25">
      <c r="A317">
        <f t="shared" si="57"/>
        <v>960.24999999998613</v>
      </c>
      <c r="B317">
        <v>179</v>
      </c>
      <c r="C317">
        <f t="shared" si="52"/>
        <v>142.89611815628268</v>
      </c>
      <c r="D317">
        <f t="shared" si="53"/>
        <v>277.94745301297871</v>
      </c>
      <c r="E317">
        <f t="shared" si="54"/>
        <v>36.103881843717318</v>
      </c>
      <c r="F317">
        <f t="shared" si="60"/>
        <v>1.217073773261077E-15</v>
      </c>
      <c r="G317">
        <f t="shared" si="60"/>
        <v>1.4475292055722904E-25</v>
      </c>
      <c r="H317">
        <f t="shared" si="60"/>
        <v>4.7288902555835989E-41</v>
      </c>
      <c r="I317">
        <f t="shared" si="60"/>
        <v>2.2633142966194176E-6</v>
      </c>
      <c r="J317">
        <f t="shared" si="50"/>
        <v>0</v>
      </c>
      <c r="K317">
        <f t="shared" si="55"/>
        <v>2.2633142978364913E-6</v>
      </c>
      <c r="L317">
        <f t="shared" si="51"/>
        <v>36.103879580403017</v>
      </c>
      <c r="M317">
        <f t="shared" si="56"/>
        <v>1303.490120756242</v>
      </c>
    </row>
    <row r="318" spans="1:13" x14ac:dyDescent="0.25">
      <c r="A318">
        <f t="shared" si="57"/>
        <v>960.29999999998608</v>
      </c>
      <c r="B318">
        <v>180</v>
      </c>
      <c r="C318">
        <f t="shared" si="52"/>
        <v>142.58396478448594</v>
      </c>
      <c r="D318">
        <f t="shared" si="53"/>
        <v>277.89745301297876</v>
      </c>
      <c r="E318">
        <f t="shared" si="54"/>
        <v>37.416035215514057</v>
      </c>
      <c r="F318">
        <f t="shared" si="60"/>
        <v>6.7688402412792406E-16</v>
      </c>
      <c r="G318">
        <f t="shared" si="60"/>
        <v>7.0037271007470015E-26</v>
      </c>
      <c r="H318">
        <f t="shared" si="60"/>
        <v>1.9233757953513489E-41</v>
      </c>
      <c r="I318">
        <f t="shared" si="60"/>
        <v>1.5490868644001902E-6</v>
      </c>
      <c r="J318">
        <f t="shared" si="50"/>
        <v>0</v>
      </c>
      <c r="K318">
        <f t="shared" si="55"/>
        <v>1.5490868650770741E-6</v>
      </c>
      <c r="L318">
        <f t="shared" si="51"/>
        <v>37.41603366642719</v>
      </c>
      <c r="M318">
        <f t="shared" si="56"/>
        <v>1399.9595753272129</v>
      </c>
    </row>
    <row r="319" spans="1:13" x14ac:dyDescent="0.25">
      <c r="A319">
        <f t="shared" si="57"/>
        <v>960.34999999998604</v>
      </c>
      <c r="B319">
        <v>203</v>
      </c>
      <c r="C319">
        <f t="shared" si="52"/>
        <v>142.27181141268829</v>
      </c>
      <c r="D319">
        <f t="shared" si="53"/>
        <v>277.8474530129788</v>
      </c>
      <c r="E319">
        <f t="shared" si="54"/>
        <v>60.728188587311706</v>
      </c>
      <c r="F319">
        <f t="shared" si="60"/>
        <v>3.7489601824671908E-16</v>
      </c>
      <c r="G319">
        <f t="shared" si="60"/>
        <v>3.3746621457408374E-26</v>
      </c>
      <c r="H319">
        <f t="shared" si="60"/>
        <v>7.7905525467961438E-42</v>
      </c>
      <c r="I319">
        <f t="shared" si="60"/>
        <v>1.0558588871411013E-6</v>
      </c>
      <c r="J319">
        <f t="shared" si="50"/>
        <v>0</v>
      </c>
      <c r="K319">
        <f t="shared" si="55"/>
        <v>1.0558588875159972E-6</v>
      </c>
      <c r="L319">
        <f t="shared" si="51"/>
        <v>60.728187531452818</v>
      </c>
      <c r="M319">
        <f t="shared" si="56"/>
        <v>3687.9127608553017</v>
      </c>
    </row>
    <row r="320" spans="1:13" x14ac:dyDescent="0.25">
      <c r="A320">
        <f t="shared" si="57"/>
        <v>960.39999999998599</v>
      </c>
      <c r="B320">
        <v>174</v>
      </c>
      <c r="C320">
        <f t="shared" si="52"/>
        <v>141.95965804089155</v>
      </c>
      <c r="D320">
        <f t="shared" si="53"/>
        <v>277.79745301297885</v>
      </c>
      <c r="E320">
        <f t="shared" si="54"/>
        <v>32.040341959108446</v>
      </c>
      <c r="F320">
        <f t="shared" si="60"/>
        <v>2.0677907845396984E-16</v>
      </c>
      <c r="G320">
        <f t="shared" si="60"/>
        <v>1.6193122011446906E-26</v>
      </c>
      <c r="H320">
        <f t="shared" si="60"/>
        <v>3.1424731801452617E-42</v>
      </c>
      <c r="I320">
        <f t="shared" si="60"/>
        <v>7.1669634872423873E-7</v>
      </c>
      <c r="J320">
        <f t="shared" si="50"/>
        <v>0</v>
      </c>
      <c r="K320">
        <f t="shared" si="55"/>
        <v>7.1669634893101779E-7</v>
      </c>
      <c r="L320">
        <f t="shared" si="51"/>
        <v>32.040341242412097</v>
      </c>
      <c r="M320">
        <f t="shared" si="56"/>
        <v>1026.5834669302135</v>
      </c>
    </row>
    <row r="321" spans="1:13" x14ac:dyDescent="0.25">
      <c r="A321">
        <f t="shared" si="57"/>
        <v>960.44999999998595</v>
      </c>
      <c r="B321">
        <v>197</v>
      </c>
      <c r="C321">
        <f t="shared" si="52"/>
        <v>141.64750466909391</v>
      </c>
      <c r="D321">
        <f t="shared" si="53"/>
        <v>277.74745301297889</v>
      </c>
      <c r="E321">
        <f t="shared" si="54"/>
        <v>55.352495330906095</v>
      </c>
      <c r="F321">
        <f t="shared" si="60"/>
        <v>1.1357992222330904E-16</v>
      </c>
      <c r="G321">
        <f t="shared" si="60"/>
        <v>7.7380241401210758E-27</v>
      </c>
      <c r="H321">
        <f t="shared" si="60"/>
        <v>1.2623334840623846E-42</v>
      </c>
      <c r="I321">
        <f t="shared" si="60"/>
        <v>4.8446645113330376E-7</v>
      </c>
      <c r="J321">
        <f t="shared" si="50"/>
        <v>0</v>
      </c>
      <c r="K321">
        <f t="shared" si="55"/>
        <v>4.8446645124688367E-7</v>
      </c>
      <c r="L321">
        <f t="shared" si="51"/>
        <v>55.35249484643964</v>
      </c>
      <c r="M321">
        <f t="shared" si="56"/>
        <v>3063.8986857251271</v>
      </c>
    </row>
    <row r="322" spans="1:13" x14ac:dyDescent="0.25">
      <c r="A322">
        <f t="shared" si="57"/>
        <v>960.4999999999859</v>
      </c>
      <c r="B322">
        <v>202</v>
      </c>
      <c r="C322">
        <f t="shared" si="52"/>
        <v>141.33535129729717</v>
      </c>
      <c r="D322">
        <f t="shared" si="53"/>
        <v>277.69745301297894</v>
      </c>
      <c r="E322">
        <f t="shared" si="54"/>
        <v>60.664648702702834</v>
      </c>
      <c r="F322">
        <f t="shared" si="60"/>
        <v>6.2129197241833332E-17</v>
      </c>
      <c r="G322">
        <f t="shared" si="60"/>
        <v>3.6823814666280884E-27</v>
      </c>
      <c r="H322">
        <f t="shared" si="60"/>
        <v>5.0498191912970058E-43</v>
      </c>
      <c r="I322">
        <f t="shared" si="60"/>
        <v>3.2613050859021156E-7</v>
      </c>
      <c r="J322">
        <f t="shared" si="50"/>
        <v>0</v>
      </c>
      <c r="K322">
        <f t="shared" si="55"/>
        <v>3.2613050865234074E-7</v>
      </c>
      <c r="L322">
        <f t="shared" si="51"/>
        <v>60.664648376572323</v>
      </c>
      <c r="M322">
        <f t="shared" si="56"/>
        <v>3680.1995626531589</v>
      </c>
    </row>
    <row r="323" spans="1:13" x14ac:dyDescent="0.25">
      <c r="A323">
        <f t="shared" si="57"/>
        <v>960.54999999998586</v>
      </c>
      <c r="B323">
        <v>187</v>
      </c>
      <c r="C323">
        <f t="shared" si="52"/>
        <v>141.02319792549952</v>
      </c>
      <c r="D323">
        <f t="shared" si="53"/>
        <v>277.64745301297899</v>
      </c>
      <c r="E323">
        <f t="shared" si="54"/>
        <v>45.976802074500483</v>
      </c>
      <c r="F323">
        <f t="shared" si="60"/>
        <v>3.3844579398239171E-17</v>
      </c>
      <c r="G323">
        <f t="shared" si="60"/>
        <v>1.7451255450597545E-27</v>
      </c>
      <c r="H323">
        <f t="shared" si="60"/>
        <v>2.0117627318264207E-43</v>
      </c>
      <c r="I323">
        <f t="shared" si="60"/>
        <v>2.186343276735306E-7</v>
      </c>
      <c r="J323">
        <f t="shared" si="50"/>
        <v>0</v>
      </c>
      <c r="K323">
        <f t="shared" si="55"/>
        <v>2.1863432770737518E-7</v>
      </c>
      <c r="L323">
        <f t="shared" si="51"/>
        <v>45.976801855866157</v>
      </c>
      <c r="M323">
        <f t="shared" si="56"/>
        <v>2113.8663088935778</v>
      </c>
    </row>
    <row r="324" spans="1:13" x14ac:dyDescent="0.25">
      <c r="A324">
        <f t="shared" si="57"/>
        <v>960.59999999998581</v>
      </c>
      <c r="B324">
        <v>189</v>
      </c>
      <c r="C324">
        <f t="shared" si="52"/>
        <v>140.71104455370278</v>
      </c>
      <c r="D324">
        <f t="shared" si="53"/>
        <v>277.59745301297903</v>
      </c>
      <c r="E324">
        <f t="shared" si="54"/>
        <v>48.288955446297223</v>
      </c>
      <c r="F324">
        <f t="shared" si="60"/>
        <v>1.836038163743191E-17</v>
      </c>
      <c r="G324">
        <f t="shared" si="60"/>
        <v>8.2361411178242131E-28</v>
      </c>
      <c r="H324">
        <f t="shared" si="60"/>
        <v>7.9813598569622055E-44</v>
      </c>
      <c r="I324">
        <f t="shared" si="60"/>
        <v>1.4596357063446023E-7</v>
      </c>
      <c r="J324">
        <f t="shared" si="50"/>
        <v>0</v>
      </c>
      <c r="K324">
        <f t="shared" si="55"/>
        <v>1.4596357065282063E-7</v>
      </c>
      <c r="L324">
        <f t="shared" si="51"/>
        <v>48.288955300333654</v>
      </c>
      <c r="M324">
        <f t="shared" si="56"/>
        <v>2331.8232039976219</v>
      </c>
    </row>
    <row r="325" spans="1:13" x14ac:dyDescent="0.25">
      <c r="A325">
        <f t="shared" si="57"/>
        <v>960.64999999998577</v>
      </c>
      <c r="B325">
        <v>196</v>
      </c>
      <c r="C325">
        <f t="shared" si="52"/>
        <v>140.39889118190513</v>
      </c>
      <c r="D325">
        <f t="shared" si="53"/>
        <v>277.54745301297908</v>
      </c>
      <c r="E325">
        <f t="shared" si="54"/>
        <v>55.601108818094872</v>
      </c>
      <c r="F325">
        <f t="shared" si="60"/>
        <v>9.9191279145180355E-18</v>
      </c>
      <c r="G325">
        <f t="shared" si="60"/>
        <v>3.8709725037809332E-28</v>
      </c>
      <c r="H325">
        <f t="shared" si="60"/>
        <v>3.1533794276607606E-44</v>
      </c>
      <c r="I325">
        <f t="shared" si="60"/>
        <v>9.7044250447679781E-8</v>
      </c>
      <c r="J325">
        <f t="shared" si="50"/>
        <v>0</v>
      </c>
      <c r="K325">
        <f t="shared" si="55"/>
        <v>9.7044250457598908E-8</v>
      </c>
      <c r="L325">
        <f t="shared" si="51"/>
        <v>55.601108721050622</v>
      </c>
      <c r="M325">
        <f t="shared" si="56"/>
        <v>3091.4832910100913</v>
      </c>
    </row>
    <row r="326" spans="1:13" x14ac:dyDescent="0.25">
      <c r="A326">
        <f t="shared" si="57"/>
        <v>960.69999999998572</v>
      </c>
      <c r="B326">
        <v>207</v>
      </c>
      <c r="C326">
        <f t="shared" si="52"/>
        <v>140.08673781010839</v>
      </c>
      <c r="D326">
        <f t="shared" si="53"/>
        <v>277.49745301297912</v>
      </c>
      <c r="E326">
        <f t="shared" si="54"/>
        <v>66.913262189891611</v>
      </c>
      <c r="F326">
        <f t="shared" si="60"/>
        <v>5.3365979043232131E-18</v>
      </c>
      <c r="G326">
        <f t="shared" si="60"/>
        <v>1.8118222868377439E-28</v>
      </c>
      <c r="H326">
        <f t="shared" si="60"/>
        <v>1.2407228239416643E-44</v>
      </c>
      <c r="I326">
        <f t="shared" si="60"/>
        <v>6.4253138348576938E-8</v>
      </c>
      <c r="J326">
        <f t="shared" si="50"/>
        <v>0</v>
      </c>
      <c r="K326">
        <f t="shared" si="55"/>
        <v>6.4253138353913537E-8</v>
      </c>
      <c r="L326">
        <f t="shared" si="51"/>
        <v>66.913262125638468</v>
      </c>
      <c r="M326">
        <f t="shared" si="56"/>
        <v>4477.3846482944036</v>
      </c>
    </row>
    <row r="327" spans="1:13" x14ac:dyDescent="0.25">
      <c r="A327">
        <f t="shared" si="57"/>
        <v>960.74999999998568</v>
      </c>
      <c r="B327">
        <v>186</v>
      </c>
      <c r="C327">
        <f t="shared" si="52"/>
        <v>139.77458443831074</v>
      </c>
      <c r="D327">
        <f t="shared" si="53"/>
        <v>277.44745301297917</v>
      </c>
      <c r="E327">
        <f t="shared" si="54"/>
        <v>46.22541556168926</v>
      </c>
      <c r="F327">
        <f t="shared" si="60"/>
        <v>2.8592667609583314E-18</v>
      </c>
      <c r="G327">
        <f t="shared" si="60"/>
        <v>8.4452072601121001E-29</v>
      </c>
      <c r="H327">
        <f t="shared" si="60"/>
        <v>4.8615249246916624E-45</v>
      </c>
      <c r="I327">
        <f t="shared" si="60"/>
        <v>4.2366060670092962E-8</v>
      </c>
      <c r="J327">
        <f t="shared" si="50"/>
        <v>0</v>
      </c>
      <c r="K327">
        <f t="shared" si="55"/>
        <v>4.2366060672952228E-8</v>
      </c>
      <c r="L327">
        <f t="shared" si="51"/>
        <v>46.225415519323199</v>
      </c>
      <c r="M327">
        <f t="shared" si="56"/>
        <v>2136.7890399340863</v>
      </c>
    </row>
    <row r="328" spans="1:13" x14ac:dyDescent="0.25">
      <c r="A328">
        <f t="shared" si="57"/>
        <v>960.79999999998563</v>
      </c>
      <c r="B328">
        <v>209</v>
      </c>
      <c r="C328">
        <f t="shared" si="52"/>
        <v>139.462431066514</v>
      </c>
      <c r="D328">
        <f t="shared" si="53"/>
        <v>277.39745301297921</v>
      </c>
      <c r="E328">
        <f t="shared" si="54"/>
        <v>69.537568933486</v>
      </c>
      <c r="F328">
        <f t="shared" si="60"/>
        <v>1.5256119213815031E-18</v>
      </c>
      <c r="G328">
        <f t="shared" si="60"/>
        <v>3.9201639543694121E-29</v>
      </c>
      <c r="H328">
        <f t="shared" si="60"/>
        <v>1.8970093250602501E-45</v>
      </c>
      <c r="I328">
        <f t="shared" si="60"/>
        <v>2.7818968736368128E-8</v>
      </c>
      <c r="J328">
        <f t="shared" si="50"/>
        <v>0</v>
      </c>
      <c r="K328">
        <f t="shared" si="55"/>
        <v>2.781896873789374E-8</v>
      </c>
      <c r="L328">
        <f t="shared" si="51"/>
        <v>69.53756890566703</v>
      </c>
      <c r="M328">
        <f t="shared" si="56"/>
        <v>4835.4734893103905</v>
      </c>
    </row>
    <row r="329" spans="1:13" x14ac:dyDescent="0.25">
      <c r="A329">
        <f t="shared" si="57"/>
        <v>960.84999999998558</v>
      </c>
      <c r="B329">
        <v>198</v>
      </c>
      <c r="C329">
        <f t="shared" si="52"/>
        <v>139.15027769471635</v>
      </c>
      <c r="D329">
        <f t="shared" si="53"/>
        <v>277.34745301297926</v>
      </c>
      <c r="E329">
        <f t="shared" si="54"/>
        <v>58.849722305283649</v>
      </c>
      <c r="F329">
        <f t="shared" si="60"/>
        <v>8.1064867201856637E-19</v>
      </c>
      <c r="G329">
        <f t="shared" si="60"/>
        <v>1.8121633947537836E-29</v>
      </c>
      <c r="H329">
        <f t="shared" si="60"/>
        <v>7.3716654718034156E-46</v>
      </c>
      <c r="I329">
        <f t="shared" si="60"/>
        <v>1.8191276409948262E-8</v>
      </c>
      <c r="J329">
        <f t="shared" si="50"/>
        <v>0</v>
      </c>
      <c r="K329">
        <f t="shared" si="55"/>
        <v>1.8191276410758913E-8</v>
      </c>
      <c r="L329">
        <f t="shared" si="51"/>
        <v>58.849722287092369</v>
      </c>
      <c r="M329">
        <f t="shared" si="56"/>
        <v>3463.2898132678965</v>
      </c>
    </row>
    <row r="330" spans="1:13" x14ac:dyDescent="0.25">
      <c r="A330">
        <f t="shared" si="57"/>
        <v>960.89999999998554</v>
      </c>
      <c r="B330">
        <v>179</v>
      </c>
      <c r="C330">
        <f t="shared" si="52"/>
        <v>138.83812432291961</v>
      </c>
      <c r="D330">
        <f t="shared" si="53"/>
        <v>277.2974530129793</v>
      </c>
      <c r="E330">
        <f t="shared" si="54"/>
        <v>40.161875677080388</v>
      </c>
      <c r="F330">
        <f t="shared" si="60"/>
        <v>4.2896363940007456E-19</v>
      </c>
      <c r="G330">
        <f t="shared" si="60"/>
        <v>8.3423744577573998E-30</v>
      </c>
      <c r="H330">
        <f t="shared" si="60"/>
        <v>2.8527320097387472E-46</v>
      </c>
      <c r="I330">
        <f t="shared" si="60"/>
        <v>1.1846349001102277E-8</v>
      </c>
      <c r="J330">
        <f t="shared" si="50"/>
        <v>0</v>
      </c>
      <c r="K330">
        <f t="shared" si="55"/>
        <v>1.1846349001531241E-8</v>
      </c>
      <c r="L330">
        <f t="shared" si="51"/>
        <v>40.161875665234042</v>
      </c>
      <c r="M330">
        <f t="shared" si="56"/>
        <v>1612.9762569497184</v>
      </c>
    </row>
    <row r="331" spans="1:13" x14ac:dyDescent="0.25">
      <c r="A331">
        <f t="shared" si="57"/>
        <v>960.94999999998549</v>
      </c>
      <c r="B331">
        <v>190</v>
      </c>
      <c r="C331">
        <f t="shared" si="52"/>
        <v>138.52597095112196</v>
      </c>
      <c r="D331">
        <f t="shared" si="53"/>
        <v>277.24745301297935</v>
      </c>
      <c r="E331">
        <f t="shared" si="54"/>
        <v>51.474029048878037</v>
      </c>
      <c r="F331">
        <f t="shared" si="60"/>
        <v>2.2605155078520375E-19</v>
      </c>
      <c r="G331">
        <f t="shared" si="60"/>
        <v>3.8245576337970401E-30</v>
      </c>
      <c r="H331">
        <f t="shared" si="60"/>
        <v>1.0993995014926896E-46</v>
      </c>
      <c r="I331">
        <f t="shared" si="60"/>
        <v>7.6825443691099694E-9</v>
      </c>
      <c r="J331">
        <f t="shared" si="50"/>
        <v>0</v>
      </c>
      <c r="K331">
        <f t="shared" si="55"/>
        <v>7.6825443693360213E-9</v>
      </c>
      <c r="L331">
        <f t="shared" si="51"/>
        <v>51.474029041195493</v>
      </c>
      <c r="M331">
        <f t="shared" si="56"/>
        <v>2649.575665733837</v>
      </c>
    </row>
    <row r="332" spans="1:13" x14ac:dyDescent="0.25">
      <c r="A332">
        <f t="shared" si="57"/>
        <v>960.99999999998545</v>
      </c>
      <c r="B332">
        <v>202</v>
      </c>
      <c r="C332">
        <f t="shared" si="52"/>
        <v>138.21381757932522</v>
      </c>
      <c r="D332">
        <f t="shared" si="53"/>
        <v>277.19745301297939</v>
      </c>
      <c r="E332">
        <f t="shared" si="54"/>
        <v>63.786182420674777</v>
      </c>
      <c r="F332">
        <f t="shared" ref="F332:I351" si="61">F$5*EXP(-(($D332-F$6)^2)/(2*F$7^2))</f>
        <v>1.186297742849199E-19</v>
      </c>
      <c r="G332">
        <f t="shared" si="61"/>
        <v>1.7461113838265271E-30</v>
      </c>
      <c r="H332">
        <f t="shared" si="61"/>
        <v>4.2193864121292292E-47</v>
      </c>
      <c r="I332">
        <f t="shared" si="61"/>
        <v>4.9616352569033173E-9</v>
      </c>
      <c r="J332">
        <f t="shared" ref="J332:J395" si="62">J$5*EXP(-(($D332-J$6)^2)/(2*J$7^2))</f>
        <v>0</v>
      </c>
      <c r="K332">
        <f t="shared" si="55"/>
        <v>4.9616352570219474E-9</v>
      </c>
      <c r="L332">
        <f t="shared" ref="L332:L395" si="63">E332-K332</f>
        <v>63.786182415713142</v>
      </c>
      <c r="M332">
        <f t="shared" si="56"/>
        <v>4068.6770671706327</v>
      </c>
    </row>
    <row r="333" spans="1:13" x14ac:dyDescent="0.25">
      <c r="A333">
        <f t="shared" si="57"/>
        <v>961.0499999999854</v>
      </c>
      <c r="B333">
        <v>213</v>
      </c>
      <c r="C333">
        <f t="shared" ref="C333:C396" si="64">$P$12*A333+$Q$12</f>
        <v>137.90166420752757</v>
      </c>
      <c r="D333">
        <f t="shared" ref="D333:D396" si="65">1253.6-A333-$N$5</f>
        <v>277.14745301297944</v>
      </c>
      <c r="E333">
        <f t="shared" ref="E333:E396" si="66">B333-C333</f>
        <v>75.098335792472426</v>
      </c>
      <c r="F333">
        <f t="shared" si="61"/>
        <v>6.1998205769227519E-20</v>
      </c>
      <c r="G333">
        <f t="shared" si="61"/>
        <v>7.9389283323692039E-31</v>
      </c>
      <c r="H333">
        <f t="shared" si="61"/>
        <v>1.6126579728247181E-47</v>
      </c>
      <c r="I333">
        <f t="shared" si="61"/>
        <v>3.1911248549694657E-9</v>
      </c>
      <c r="J333">
        <f t="shared" si="62"/>
        <v>0</v>
      </c>
      <c r="K333">
        <f t="shared" ref="K333:K396" si="67">F333+G333+H333+I333+J333</f>
        <v>3.1911248550314637E-9</v>
      </c>
      <c r="L333">
        <f t="shared" si="63"/>
        <v>75.098335789281307</v>
      </c>
      <c r="M333">
        <f t="shared" ref="M333:M396" si="68">(L333)^2</f>
        <v>5639.7600383196495</v>
      </c>
    </row>
    <row r="334" spans="1:13" x14ac:dyDescent="0.25">
      <c r="A334">
        <f t="shared" ref="A334:A397" si="69">A333+$B$7</f>
        <v>961.09999999998536</v>
      </c>
      <c r="B334">
        <v>214</v>
      </c>
      <c r="C334">
        <f t="shared" si="64"/>
        <v>137.58951083573083</v>
      </c>
      <c r="D334">
        <f t="shared" si="65"/>
        <v>277.09745301297949</v>
      </c>
      <c r="E334">
        <f t="shared" si="66"/>
        <v>76.410489164269165</v>
      </c>
      <c r="F334">
        <f t="shared" si="61"/>
        <v>3.2267382857725511E-20</v>
      </c>
      <c r="G334">
        <f t="shared" si="61"/>
        <v>3.5946037488975584E-31</v>
      </c>
      <c r="H334">
        <f t="shared" si="61"/>
        <v>6.1381067890907269E-48</v>
      </c>
      <c r="I334">
        <f t="shared" si="61"/>
        <v>2.0439109109197909E-9</v>
      </c>
      <c r="J334">
        <f t="shared" si="62"/>
        <v>0</v>
      </c>
      <c r="K334">
        <f t="shared" si="67"/>
        <v>2.0439109109520584E-9</v>
      </c>
      <c r="L334">
        <f t="shared" si="63"/>
        <v>76.410489162225261</v>
      </c>
      <c r="M334">
        <f t="shared" si="68"/>
        <v>5838.5628540105445</v>
      </c>
    </row>
    <row r="335" spans="1:13" x14ac:dyDescent="0.25">
      <c r="A335">
        <f t="shared" si="69"/>
        <v>961.14999999998531</v>
      </c>
      <c r="B335">
        <v>225</v>
      </c>
      <c r="C335">
        <f t="shared" si="64"/>
        <v>137.27735746393319</v>
      </c>
      <c r="D335">
        <f t="shared" si="65"/>
        <v>277.04745301297953</v>
      </c>
      <c r="E335">
        <f t="shared" si="66"/>
        <v>87.722642536066815</v>
      </c>
      <c r="F335">
        <f t="shared" si="61"/>
        <v>1.6724285269563483E-20</v>
      </c>
      <c r="G335">
        <f t="shared" si="61"/>
        <v>1.6208370974793245E-31</v>
      </c>
      <c r="H335">
        <f t="shared" si="61"/>
        <v>2.3266219207256015E-48</v>
      </c>
      <c r="I335">
        <f t="shared" si="61"/>
        <v>1.3037050004193829E-9</v>
      </c>
      <c r="J335">
        <f t="shared" si="62"/>
        <v>0</v>
      </c>
      <c r="K335">
        <f t="shared" si="67"/>
        <v>1.3037050004361073E-9</v>
      </c>
      <c r="L335">
        <f t="shared" si="63"/>
        <v>87.722642534763111</v>
      </c>
      <c r="M335">
        <f t="shared" si="68"/>
        <v>7695.2620132818301</v>
      </c>
    </row>
    <row r="336" spans="1:13" x14ac:dyDescent="0.25">
      <c r="A336">
        <f t="shared" si="69"/>
        <v>961.19999999998527</v>
      </c>
      <c r="B336">
        <v>195</v>
      </c>
      <c r="C336">
        <f t="shared" si="64"/>
        <v>136.96520409213645</v>
      </c>
      <c r="D336">
        <f t="shared" si="65"/>
        <v>276.99745301297958</v>
      </c>
      <c r="E336">
        <f t="shared" si="66"/>
        <v>58.034795907863554</v>
      </c>
      <c r="F336">
        <f t="shared" si="61"/>
        <v>8.632380903027008E-21</v>
      </c>
      <c r="G336">
        <f t="shared" si="61"/>
        <v>7.2782491325134146E-32</v>
      </c>
      <c r="H336">
        <f t="shared" si="61"/>
        <v>8.7824643393185643E-49</v>
      </c>
      <c r="I336">
        <f t="shared" si="61"/>
        <v>8.28125016621361E-10</v>
      </c>
      <c r="J336">
        <f t="shared" si="62"/>
        <v>0</v>
      </c>
      <c r="K336">
        <f t="shared" si="67"/>
        <v>8.2812501662999335E-10</v>
      </c>
      <c r="L336">
        <f t="shared" si="63"/>
        <v>58.034795907035431</v>
      </c>
      <c r="M336">
        <f t="shared" si="68"/>
        <v>3368.0375359712566</v>
      </c>
    </row>
    <row r="337" spans="1:13" x14ac:dyDescent="0.25">
      <c r="A337">
        <f t="shared" si="69"/>
        <v>961.24999999998522</v>
      </c>
      <c r="B337">
        <v>185</v>
      </c>
      <c r="C337">
        <f t="shared" si="64"/>
        <v>136.6530507203388</v>
      </c>
      <c r="D337">
        <f t="shared" si="65"/>
        <v>276.94745301297962</v>
      </c>
      <c r="E337">
        <f t="shared" si="66"/>
        <v>48.346949279661203</v>
      </c>
      <c r="F337">
        <f t="shared" si="61"/>
        <v>4.4372390629377021E-21</v>
      </c>
      <c r="G337">
        <f t="shared" si="61"/>
        <v>3.2547202814052092E-32</v>
      </c>
      <c r="H337">
        <f t="shared" si="61"/>
        <v>3.301461053037589E-49</v>
      </c>
      <c r="I337">
        <f t="shared" si="61"/>
        <v>5.2385570894440143E-10</v>
      </c>
      <c r="J337">
        <f t="shared" si="62"/>
        <v>0</v>
      </c>
      <c r="K337">
        <f t="shared" si="67"/>
        <v>5.2385570894883863E-10</v>
      </c>
      <c r="L337">
        <f t="shared" si="63"/>
        <v>48.346949279137348</v>
      </c>
      <c r="M337">
        <f t="shared" si="68"/>
        <v>2337.4275045994796</v>
      </c>
    </row>
    <row r="338" spans="1:13" x14ac:dyDescent="0.25">
      <c r="A338">
        <f t="shared" si="69"/>
        <v>961.29999999998518</v>
      </c>
      <c r="B338">
        <v>211</v>
      </c>
      <c r="C338">
        <f t="shared" si="64"/>
        <v>136.34089734854206</v>
      </c>
      <c r="D338">
        <f t="shared" si="65"/>
        <v>276.89745301297967</v>
      </c>
      <c r="E338">
        <f t="shared" si="66"/>
        <v>74.659102651457943</v>
      </c>
      <c r="F338">
        <f t="shared" si="61"/>
        <v>2.2714033592111171E-21</v>
      </c>
      <c r="G338">
        <f t="shared" si="61"/>
        <v>1.44943794600956E-32</v>
      </c>
      <c r="H338">
        <f t="shared" si="61"/>
        <v>1.2359336748449011E-49</v>
      </c>
      <c r="I338">
        <f t="shared" si="61"/>
        <v>3.3000966696282865E-10</v>
      </c>
      <c r="J338">
        <f t="shared" si="62"/>
        <v>0</v>
      </c>
      <c r="K338">
        <f t="shared" si="67"/>
        <v>3.3000966696510004E-10</v>
      </c>
      <c r="L338">
        <f t="shared" si="63"/>
        <v>74.659102651127938</v>
      </c>
      <c r="M338">
        <f t="shared" si="68"/>
        <v>5573.9816086716592</v>
      </c>
    </row>
    <row r="339" spans="1:13" x14ac:dyDescent="0.25">
      <c r="A339">
        <f t="shared" si="69"/>
        <v>961.34999999998513</v>
      </c>
      <c r="B339">
        <v>210</v>
      </c>
      <c r="C339">
        <f t="shared" si="64"/>
        <v>136.02874397674441</v>
      </c>
      <c r="D339">
        <f t="shared" si="65"/>
        <v>276.84745301297971</v>
      </c>
      <c r="E339">
        <f t="shared" si="66"/>
        <v>73.971256023255592</v>
      </c>
      <c r="F339">
        <f t="shared" si="61"/>
        <v>1.1579102640330609E-21</v>
      </c>
      <c r="G339">
        <f t="shared" si="61"/>
        <v>6.4281320158599401E-33</v>
      </c>
      <c r="H339">
        <f t="shared" si="61"/>
        <v>4.6076911002656442E-50</v>
      </c>
      <c r="I339">
        <f t="shared" si="61"/>
        <v>2.0703360590308207E-10</v>
      </c>
      <c r="J339">
        <f t="shared" si="62"/>
        <v>0</v>
      </c>
      <c r="K339">
        <f t="shared" si="67"/>
        <v>2.0703360590423997E-10</v>
      </c>
      <c r="L339">
        <f t="shared" si="63"/>
        <v>73.971256023048554</v>
      </c>
      <c r="M339">
        <f t="shared" si="68"/>
        <v>5471.7467176273967</v>
      </c>
    </row>
    <row r="340" spans="1:13" x14ac:dyDescent="0.25">
      <c r="A340">
        <f t="shared" si="69"/>
        <v>961.39999999998508</v>
      </c>
      <c r="B340">
        <v>199</v>
      </c>
      <c r="C340">
        <f t="shared" si="64"/>
        <v>135.71659060494767</v>
      </c>
      <c r="D340">
        <f t="shared" si="65"/>
        <v>276.79745301297976</v>
      </c>
      <c r="E340">
        <f t="shared" si="66"/>
        <v>63.283409395052331</v>
      </c>
      <c r="F340">
        <f t="shared" si="61"/>
        <v>5.8783406166038748E-22</v>
      </c>
      <c r="G340">
        <f t="shared" si="61"/>
        <v>2.8390245738421089E-33</v>
      </c>
      <c r="H340">
        <f t="shared" si="61"/>
        <v>1.7106877716386466E-50</v>
      </c>
      <c r="I340">
        <f t="shared" si="61"/>
        <v>1.2934636685835088E-10</v>
      </c>
      <c r="J340">
        <f t="shared" si="62"/>
        <v>0</v>
      </c>
      <c r="K340">
        <f t="shared" si="67"/>
        <v>1.2934636685893872E-10</v>
      </c>
      <c r="L340">
        <f t="shared" si="63"/>
        <v>63.283409394922984</v>
      </c>
      <c r="M340">
        <f t="shared" si="68"/>
        <v>4004.7899046454268</v>
      </c>
    </row>
    <row r="341" spans="1:13" x14ac:dyDescent="0.25">
      <c r="A341">
        <f t="shared" si="69"/>
        <v>961.44999999998504</v>
      </c>
      <c r="B341">
        <v>241</v>
      </c>
      <c r="C341">
        <f t="shared" si="64"/>
        <v>135.40443723315002</v>
      </c>
      <c r="D341">
        <f t="shared" si="65"/>
        <v>276.7474530129798</v>
      </c>
      <c r="E341">
        <f t="shared" si="66"/>
        <v>105.59556276684998</v>
      </c>
      <c r="F341">
        <f t="shared" si="61"/>
        <v>2.9718972828172336E-22</v>
      </c>
      <c r="G341">
        <f t="shared" si="61"/>
        <v>1.2486844970073806E-33</v>
      </c>
      <c r="H341">
        <f t="shared" si="61"/>
        <v>6.324953681334887E-51</v>
      </c>
      <c r="I341">
        <f t="shared" si="61"/>
        <v>8.0476082396143829E-11</v>
      </c>
      <c r="J341">
        <f t="shared" si="62"/>
        <v>0</v>
      </c>
      <c r="K341">
        <f t="shared" si="67"/>
        <v>8.047608239644102E-11</v>
      </c>
      <c r="L341">
        <f t="shared" si="63"/>
        <v>105.5955627667695</v>
      </c>
      <c r="M341">
        <f t="shared" si="68"/>
        <v>11150.422876030758</v>
      </c>
    </row>
    <row r="342" spans="1:13" x14ac:dyDescent="0.25">
      <c r="A342">
        <f t="shared" si="69"/>
        <v>961.49999999998499</v>
      </c>
      <c r="B342">
        <v>209</v>
      </c>
      <c r="C342">
        <f t="shared" si="64"/>
        <v>135.09228386135328</v>
      </c>
      <c r="D342">
        <f t="shared" si="65"/>
        <v>276.69745301297985</v>
      </c>
      <c r="E342">
        <f t="shared" si="66"/>
        <v>73.90771613864672</v>
      </c>
      <c r="F342">
        <f t="shared" si="61"/>
        <v>1.4962771584610384E-22</v>
      </c>
      <c r="G342">
        <f t="shared" si="61"/>
        <v>5.4693471743879371E-34</v>
      </c>
      <c r="H342">
        <f t="shared" si="61"/>
        <v>2.328858767415773E-51</v>
      </c>
      <c r="I342">
        <f t="shared" si="61"/>
        <v>4.9863025060204568E-11</v>
      </c>
      <c r="J342">
        <f t="shared" si="62"/>
        <v>0</v>
      </c>
      <c r="K342">
        <f t="shared" si="67"/>
        <v>4.9863025060354197E-11</v>
      </c>
      <c r="L342">
        <f t="shared" si="63"/>
        <v>73.907716138596854</v>
      </c>
      <c r="M342">
        <f t="shared" si="68"/>
        <v>5462.3505048234101</v>
      </c>
    </row>
    <row r="343" spans="1:13" x14ac:dyDescent="0.25">
      <c r="A343">
        <f t="shared" si="69"/>
        <v>961.54999999998495</v>
      </c>
      <c r="B343">
        <v>233</v>
      </c>
      <c r="C343">
        <f t="shared" si="64"/>
        <v>134.78013048955563</v>
      </c>
      <c r="D343">
        <f t="shared" si="65"/>
        <v>276.64745301297989</v>
      </c>
      <c r="E343">
        <f t="shared" si="66"/>
        <v>98.219869510444369</v>
      </c>
      <c r="F343">
        <f t="shared" si="61"/>
        <v>7.5022149182787054E-23</v>
      </c>
      <c r="G343">
        <f t="shared" si="61"/>
        <v>2.385708991660231E-34</v>
      </c>
      <c r="H343">
        <f t="shared" si="61"/>
        <v>8.5394157441508615E-52</v>
      </c>
      <c r="I343">
        <f t="shared" si="61"/>
        <v>3.0767316716912237E-11</v>
      </c>
      <c r="J343">
        <f t="shared" si="62"/>
        <v>0</v>
      </c>
      <c r="K343">
        <f t="shared" si="67"/>
        <v>3.0767316716987258E-11</v>
      </c>
      <c r="L343">
        <f t="shared" si="63"/>
        <v>98.219869510413602</v>
      </c>
      <c r="M343">
        <f t="shared" si="68"/>
        <v>9647.1427666426753</v>
      </c>
    </row>
    <row r="344" spans="1:13" x14ac:dyDescent="0.25">
      <c r="A344">
        <f t="shared" si="69"/>
        <v>961.5999999999849</v>
      </c>
      <c r="B344">
        <v>242</v>
      </c>
      <c r="C344">
        <f t="shared" si="64"/>
        <v>134.46797711775889</v>
      </c>
      <c r="D344">
        <f t="shared" si="65"/>
        <v>276.59745301297994</v>
      </c>
      <c r="E344">
        <f t="shared" si="66"/>
        <v>107.53202288224111</v>
      </c>
      <c r="F344">
        <f t="shared" si="61"/>
        <v>3.7459860893387797E-23</v>
      </c>
      <c r="G344">
        <f t="shared" si="61"/>
        <v>1.0363313756485842E-34</v>
      </c>
      <c r="H344">
        <f t="shared" si="61"/>
        <v>3.1182603156923792E-52</v>
      </c>
      <c r="I344">
        <f t="shared" si="61"/>
        <v>1.8906007490601637E-11</v>
      </c>
      <c r="J344">
        <f t="shared" si="62"/>
        <v>0</v>
      </c>
      <c r="K344">
        <f t="shared" si="67"/>
        <v>1.8906007490639096E-11</v>
      </c>
      <c r="L344">
        <f t="shared" si="63"/>
        <v>107.53202288222221</v>
      </c>
      <c r="M344">
        <f t="shared" si="68"/>
        <v>11563.13594514276</v>
      </c>
    </row>
    <row r="345" spans="1:13" x14ac:dyDescent="0.25">
      <c r="A345">
        <f t="shared" si="69"/>
        <v>961.64999999998486</v>
      </c>
      <c r="B345">
        <v>266</v>
      </c>
      <c r="C345">
        <f t="shared" si="64"/>
        <v>134.15582374596124</v>
      </c>
      <c r="D345">
        <f t="shared" si="65"/>
        <v>276.54745301297999</v>
      </c>
      <c r="E345">
        <f t="shared" si="66"/>
        <v>131.84417625403876</v>
      </c>
      <c r="F345">
        <f t="shared" si="61"/>
        <v>1.8626961762024819E-23</v>
      </c>
      <c r="G345">
        <f t="shared" si="61"/>
        <v>4.4831062338179554E-35</v>
      </c>
      <c r="H345">
        <f t="shared" si="61"/>
        <v>1.1339548984965804E-52</v>
      </c>
      <c r="I345">
        <f t="shared" si="61"/>
        <v>1.1569357277919653E-11</v>
      </c>
      <c r="J345">
        <f t="shared" si="62"/>
        <v>0</v>
      </c>
      <c r="K345">
        <f t="shared" si="67"/>
        <v>1.1569357277938281E-11</v>
      </c>
      <c r="L345">
        <f t="shared" si="63"/>
        <v>131.84417625402719</v>
      </c>
      <c r="M345">
        <f t="shared" si="68"/>
        <v>17382.886812102988</v>
      </c>
    </row>
    <row r="346" spans="1:13" x14ac:dyDescent="0.25">
      <c r="A346">
        <f t="shared" si="69"/>
        <v>961.69999999998481</v>
      </c>
      <c r="B346">
        <v>222</v>
      </c>
      <c r="C346">
        <f t="shared" si="64"/>
        <v>133.8436703741645</v>
      </c>
      <c r="D346">
        <f t="shared" si="65"/>
        <v>276.49745301298003</v>
      </c>
      <c r="E346">
        <f t="shared" si="66"/>
        <v>88.156329625835497</v>
      </c>
      <c r="F346">
        <f t="shared" si="61"/>
        <v>9.2239531741435897E-24</v>
      </c>
      <c r="G346">
        <f t="shared" si="61"/>
        <v>1.9313394756595735E-35</v>
      </c>
      <c r="H346">
        <f t="shared" si="61"/>
        <v>4.1065621402881511E-53</v>
      </c>
      <c r="I346">
        <f t="shared" si="61"/>
        <v>7.0504663470749515E-12</v>
      </c>
      <c r="J346">
        <f t="shared" si="62"/>
        <v>0</v>
      </c>
      <c r="K346">
        <f t="shared" si="67"/>
        <v>7.0504663470841757E-12</v>
      </c>
      <c r="L346">
        <f t="shared" si="63"/>
        <v>88.156329625828448</v>
      </c>
      <c r="M346">
        <f t="shared" si="68"/>
        <v>7771.538453097719</v>
      </c>
    </row>
    <row r="347" spans="1:13" x14ac:dyDescent="0.25">
      <c r="A347">
        <f t="shared" si="69"/>
        <v>961.74999999998477</v>
      </c>
      <c r="B347">
        <v>213</v>
      </c>
      <c r="C347">
        <f t="shared" si="64"/>
        <v>133.53151700236685</v>
      </c>
      <c r="D347">
        <f t="shared" si="65"/>
        <v>276.44745301298008</v>
      </c>
      <c r="E347">
        <f t="shared" si="66"/>
        <v>79.468482997633146</v>
      </c>
      <c r="F347">
        <f t="shared" si="61"/>
        <v>4.548742577416818E-24</v>
      </c>
      <c r="G347">
        <f t="shared" si="61"/>
        <v>8.2858565124883793E-36</v>
      </c>
      <c r="H347">
        <f t="shared" si="61"/>
        <v>1.4810176022317743E-53</v>
      </c>
      <c r="I347">
        <f t="shared" si="61"/>
        <v>4.2788361751215081E-12</v>
      </c>
      <c r="J347">
        <f t="shared" si="62"/>
        <v>0</v>
      </c>
      <c r="K347">
        <f t="shared" si="67"/>
        <v>4.2788361751260568E-12</v>
      </c>
      <c r="L347">
        <f t="shared" si="63"/>
        <v>79.468482997628868</v>
      </c>
      <c r="M347">
        <f t="shared" si="68"/>
        <v>6315.2397899444286</v>
      </c>
    </row>
    <row r="348" spans="1:13" x14ac:dyDescent="0.25">
      <c r="A348">
        <f t="shared" si="69"/>
        <v>961.79999999998472</v>
      </c>
      <c r="B348">
        <v>242</v>
      </c>
      <c r="C348">
        <f t="shared" si="64"/>
        <v>133.21936363057011</v>
      </c>
      <c r="D348">
        <f t="shared" si="65"/>
        <v>276.39745301298012</v>
      </c>
      <c r="E348">
        <f t="shared" si="66"/>
        <v>108.78063636942989</v>
      </c>
      <c r="F348">
        <f t="shared" si="61"/>
        <v>2.2339056886755714E-24</v>
      </c>
      <c r="G348">
        <f t="shared" si="61"/>
        <v>3.5400989643504058E-36</v>
      </c>
      <c r="H348">
        <f t="shared" si="61"/>
        <v>5.3191378471932121E-54</v>
      </c>
      <c r="I348">
        <f t="shared" si="61"/>
        <v>2.5860247529103124E-12</v>
      </c>
      <c r="J348">
        <f t="shared" si="62"/>
        <v>0</v>
      </c>
      <c r="K348">
        <f t="shared" si="67"/>
        <v>2.5860247529125464E-12</v>
      </c>
      <c r="L348">
        <f t="shared" si="63"/>
        <v>108.7806363694273</v>
      </c>
      <c r="M348">
        <f t="shared" si="68"/>
        <v>11833.226848937569</v>
      </c>
    </row>
    <row r="349" spans="1:13" x14ac:dyDescent="0.25">
      <c r="A349">
        <f t="shared" si="69"/>
        <v>961.84999999998468</v>
      </c>
      <c r="B349">
        <v>216</v>
      </c>
      <c r="C349">
        <f t="shared" si="64"/>
        <v>132.90721025877247</v>
      </c>
      <c r="D349">
        <f t="shared" si="65"/>
        <v>276.34745301298017</v>
      </c>
      <c r="E349">
        <f t="shared" si="66"/>
        <v>83.092789741227534</v>
      </c>
      <c r="F349">
        <f t="shared" si="61"/>
        <v>1.0925404168991296E-24</v>
      </c>
      <c r="G349">
        <f t="shared" si="61"/>
        <v>1.5062345372068363E-36</v>
      </c>
      <c r="H349">
        <f t="shared" si="61"/>
        <v>1.9024860205459115E-54</v>
      </c>
      <c r="I349">
        <f t="shared" si="61"/>
        <v>1.5564633543445801E-12</v>
      </c>
      <c r="J349">
        <f t="shared" si="62"/>
        <v>0</v>
      </c>
      <c r="K349">
        <f t="shared" si="67"/>
        <v>1.5564633543456726E-12</v>
      </c>
      <c r="L349">
        <f t="shared" si="63"/>
        <v>83.092789741225971</v>
      </c>
      <c r="M349">
        <f t="shared" si="68"/>
        <v>6904.4117069795884</v>
      </c>
    </row>
    <row r="350" spans="1:13" x14ac:dyDescent="0.25">
      <c r="A350">
        <f t="shared" si="69"/>
        <v>961.89999999998463</v>
      </c>
      <c r="B350">
        <v>215</v>
      </c>
      <c r="C350">
        <f t="shared" si="64"/>
        <v>132.59505688697573</v>
      </c>
      <c r="D350">
        <f t="shared" si="65"/>
        <v>276.29745301298021</v>
      </c>
      <c r="E350">
        <f t="shared" si="66"/>
        <v>82.404943113024274</v>
      </c>
      <c r="F350">
        <f t="shared" si="61"/>
        <v>5.321197688654548E-25</v>
      </c>
      <c r="G350">
        <f t="shared" si="61"/>
        <v>6.3821793416453467E-37</v>
      </c>
      <c r="H350">
        <f t="shared" si="61"/>
        <v>6.7764292279199144E-55</v>
      </c>
      <c r="I350">
        <f t="shared" si="61"/>
        <v>9.3291983397481688E-13</v>
      </c>
      <c r="J350">
        <f t="shared" si="62"/>
        <v>0</v>
      </c>
      <c r="K350">
        <f t="shared" si="67"/>
        <v>9.3291983397534901E-13</v>
      </c>
      <c r="L350">
        <f t="shared" si="63"/>
        <v>82.404943113023336</v>
      </c>
      <c r="M350">
        <f t="shared" si="68"/>
        <v>6790.5746494606119</v>
      </c>
    </row>
    <row r="351" spans="1:13" x14ac:dyDescent="0.25">
      <c r="A351">
        <f t="shared" si="69"/>
        <v>961.94999999998458</v>
      </c>
      <c r="B351">
        <v>228</v>
      </c>
      <c r="C351">
        <f t="shared" si="64"/>
        <v>132.28290351517808</v>
      </c>
      <c r="D351">
        <f t="shared" si="65"/>
        <v>276.24745301298026</v>
      </c>
      <c r="E351">
        <f t="shared" si="66"/>
        <v>95.717096484821923</v>
      </c>
      <c r="F351">
        <f t="shared" si="61"/>
        <v>2.5809552782084882E-25</v>
      </c>
      <c r="G351">
        <f t="shared" si="61"/>
        <v>2.6930511984671409E-37</v>
      </c>
      <c r="H351">
        <f t="shared" si="61"/>
        <v>2.4036960151577436E-55</v>
      </c>
      <c r="I351">
        <f t="shared" si="61"/>
        <v>5.5686376121595686E-13</v>
      </c>
      <c r="J351">
        <f t="shared" si="62"/>
        <v>0</v>
      </c>
      <c r="K351">
        <f t="shared" si="67"/>
        <v>5.5686376121621495E-13</v>
      </c>
      <c r="L351">
        <f t="shared" si="63"/>
        <v>95.717096484821369</v>
      </c>
      <c r="M351">
        <f t="shared" si="68"/>
        <v>9161.7625594846031</v>
      </c>
    </row>
    <row r="352" spans="1:13" x14ac:dyDescent="0.25">
      <c r="A352">
        <f t="shared" si="69"/>
        <v>961.99999999998454</v>
      </c>
      <c r="B352">
        <v>217</v>
      </c>
      <c r="C352">
        <f t="shared" si="64"/>
        <v>131.97075014338134</v>
      </c>
      <c r="D352">
        <f t="shared" si="65"/>
        <v>276.1974530129803</v>
      </c>
      <c r="E352">
        <f t="shared" si="66"/>
        <v>85.029249856618662</v>
      </c>
      <c r="F352">
        <f t="shared" ref="F352:I371" si="70">F$5*EXP(-(($D352-F$6)^2)/(2*F$7^2))</f>
        <v>1.2466678757471029E-25</v>
      </c>
      <c r="G352">
        <f t="shared" si="70"/>
        <v>1.1316690015440028E-37</v>
      </c>
      <c r="H352">
        <f t="shared" si="70"/>
        <v>8.4909715125877245E-56</v>
      </c>
      <c r="I352">
        <f t="shared" si="70"/>
        <v>3.3101889935829284E-13</v>
      </c>
      <c r="J352">
        <f t="shared" si="62"/>
        <v>0</v>
      </c>
      <c r="K352">
        <f t="shared" si="67"/>
        <v>3.3101889935841749E-13</v>
      </c>
      <c r="L352">
        <f t="shared" si="63"/>
        <v>85.029249856618335</v>
      </c>
      <c r="M352">
        <f t="shared" si="68"/>
        <v>7229.9733311792288</v>
      </c>
    </row>
    <row r="353" spans="1:13" x14ac:dyDescent="0.25">
      <c r="A353">
        <f t="shared" si="69"/>
        <v>962.04999999998449</v>
      </c>
      <c r="B353">
        <v>233</v>
      </c>
      <c r="C353">
        <f t="shared" si="64"/>
        <v>131.65859677158369</v>
      </c>
      <c r="D353">
        <f t="shared" si="65"/>
        <v>276.14745301298035</v>
      </c>
      <c r="E353">
        <f t="shared" si="66"/>
        <v>101.34140322841631</v>
      </c>
      <c r="F353">
        <f t="shared" si="70"/>
        <v>5.9968096238862749E-26</v>
      </c>
      <c r="G353">
        <f t="shared" si="70"/>
        <v>4.7358008777444818E-38</v>
      </c>
      <c r="H353">
        <f t="shared" si="70"/>
        <v>2.9869945344378573E-56</v>
      </c>
      <c r="I353">
        <f t="shared" si="70"/>
        <v>1.9595476472835324E-13</v>
      </c>
      <c r="J353">
        <f t="shared" si="62"/>
        <v>0</v>
      </c>
      <c r="K353">
        <f t="shared" si="67"/>
        <v>1.9595476472841322E-13</v>
      </c>
      <c r="L353">
        <f t="shared" si="63"/>
        <v>101.34140322841611</v>
      </c>
      <c r="M353">
        <f t="shared" si="68"/>
        <v>10270.080008304427</v>
      </c>
    </row>
    <row r="354" spans="1:13" x14ac:dyDescent="0.25">
      <c r="A354">
        <f t="shared" si="69"/>
        <v>962.09999999998445</v>
      </c>
      <c r="B354">
        <v>236</v>
      </c>
      <c r="C354">
        <f t="shared" si="64"/>
        <v>131.34644339978695</v>
      </c>
      <c r="D354">
        <f t="shared" si="65"/>
        <v>276.0974530129804</v>
      </c>
      <c r="E354">
        <f t="shared" si="66"/>
        <v>104.65355660021305</v>
      </c>
      <c r="F354">
        <f t="shared" si="70"/>
        <v>2.8726912979019962E-26</v>
      </c>
      <c r="G354">
        <f t="shared" si="70"/>
        <v>1.9736341501653776E-38</v>
      </c>
      <c r="H354">
        <f t="shared" si="70"/>
        <v>1.0464311901955405E-56</v>
      </c>
      <c r="I354">
        <f t="shared" si="70"/>
        <v>1.1552023654519844E-13</v>
      </c>
      <c r="J354">
        <f t="shared" si="62"/>
        <v>0</v>
      </c>
      <c r="K354">
        <f t="shared" si="67"/>
        <v>1.1552023654522716E-13</v>
      </c>
      <c r="L354">
        <f t="shared" si="63"/>
        <v>104.65355660021294</v>
      </c>
      <c r="M354">
        <f t="shared" si="68"/>
        <v>10952.366909073973</v>
      </c>
    </row>
    <row r="355" spans="1:13" x14ac:dyDescent="0.25">
      <c r="A355">
        <f t="shared" si="69"/>
        <v>962.1499999999844</v>
      </c>
      <c r="B355">
        <v>216</v>
      </c>
      <c r="C355">
        <f t="shared" si="64"/>
        <v>131.0342900279893</v>
      </c>
      <c r="D355">
        <f t="shared" si="65"/>
        <v>276.04745301298044</v>
      </c>
      <c r="E355">
        <f t="shared" si="66"/>
        <v>84.9657099720107</v>
      </c>
      <c r="F355">
        <f t="shared" si="70"/>
        <v>1.3704300075711531E-26</v>
      </c>
      <c r="G355">
        <f t="shared" si="70"/>
        <v>8.1910404867652152E-39</v>
      </c>
      <c r="H355">
        <f t="shared" si="70"/>
        <v>3.6507839082099655E-57</v>
      </c>
      <c r="I355">
        <f t="shared" si="70"/>
        <v>6.7820270061715161E-14</v>
      </c>
      <c r="J355">
        <f t="shared" si="62"/>
        <v>0</v>
      </c>
      <c r="K355">
        <f t="shared" si="67"/>
        <v>6.7820270061728868E-14</v>
      </c>
      <c r="L355">
        <f t="shared" si="63"/>
        <v>84.965709972010629</v>
      </c>
      <c r="M355">
        <f t="shared" si="68"/>
        <v>7219.1718710478262</v>
      </c>
    </row>
    <row r="356" spans="1:13" x14ac:dyDescent="0.25">
      <c r="A356">
        <f t="shared" si="69"/>
        <v>962.19999999998436</v>
      </c>
      <c r="B356">
        <v>219</v>
      </c>
      <c r="C356">
        <f t="shared" si="64"/>
        <v>130.72213665619256</v>
      </c>
      <c r="D356">
        <f t="shared" si="65"/>
        <v>275.99745301298049</v>
      </c>
      <c r="E356">
        <f t="shared" si="66"/>
        <v>88.277863343807439</v>
      </c>
      <c r="F356">
        <f t="shared" si="70"/>
        <v>6.5106442284275292E-27</v>
      </c>
      <c r="G356">
        <f t="shared" si="70"/>
        <v>3.3854055178533421E-39</v>
      </c>
      <c r="H356">
        <f t="shared" si="70"/>
        <v>1.2684132881314272E-57</v>
      </c>
      <c r="I356">
        <f t="shared" si="70"/>
        <v>3.9651549556016415E-14</v>
      </c>
      <c r="J356">
        <f t="shared" si="62"/>
        <v>0</v>
      </c>
      <c r="K356">
        <f t="shared" si="67"/>
        <v>3.9651549556022928E-14</v>
      </c>
      <c r="L356">
        <f t="shared" si="63"/>
        <v>88.277863343807397</v>
      </c>
      <c r="M356">
        <f t="shared" si="68"/>
        <v>7792.981156547934</v>
      </c>
    </row>
    <row r="357" spans="1:13" x14ac:dyDescent="0.25">
      <c r="A357">
        <f t="shared" si="69"/>
        <v>962.24999999998431</v>
      </c>
      <c r="B357">
        <v>231</v>
      </c>
      <c r="C357">
        <f t="shared" si="64"/>
        <v>130.40998328439491</v>
      </c>
      <c r="D357">
        <f t="shared" si="65"/>
        <v>275.94745301298053</v>
      </c>
      <c r="E357">
        <f t="shared" si="66"/>
        <v>100.59001671560509</v>
      </c>
      <c r="F357">
        <f t="shared" si="70"/>
        <v>3.0802805425598114E-27</v>
      </c>
      <c r="G357">
        <f t="shared" si="70"/>
        <v>1.3934183538292735E-39</v>
      </c>
      <c r="H357">
        <f t="shared" si="70"/>
        <v>4.3886873464325353E-58</v>
      </c>
      <c r="I357">
        <f t="shared" si="70"/>
        <v>2.3086602043466326E-14</v>
      </c>
      <c r="J357">
        <f t="shared" si="62"/>
        <v>0</v>
      </c>
      <c r="K357">
        <f t="shared" si="67"/>
        <v>2.3086602043469406E-14</v>
      </c>
      <c r="L357">
        <f t="shared" si="63"/>
        <v>100.59001671560506</v>
      </c>
      <c r="M357">
        <f t="shared" si="68"/>
        <v>10118.351462845705</v>
      </c>
    </row>
    <row r="358" spans="1:13" x14ac:dyDescent="0.25">
      <c r="A358">
        <f t="shared" si="69"/>
        <v>962.29999999998427</v>
      </c>
      <c r="B358">
        <v>214</v>
      </c>
      <c r="C358">
        <f t="shared" si="64"/>
        <v>130.09782991259817</v>
      </c>
      <c r="D358">
        <f t="shared" si="65"/>
        <v>275.89745301298058</v>
      </c>
      <c r="E358">
        <f t="shared" si="66"/>
        <v>83.902170087401828</v>
      </c>
      <c r="F358">
        <f t="shared" si="70"/>
        <v>1.4512952862595449E-27</v>
      </c>
      <c r="G358">
        <f t="shared" si="70"/>
        <v>5.7115181263772015E-40</v>
      </c>
      <c r="H358">
        <f t="shared" si="70"/>
        <v>1.5121946791292328E-58</v>
      </c>
      <c r="I358">
        <f t="shared" si="70"/>
        <v>1.3386254376019674E-14</v>
      </c>
      <c r="J358">
        <f t="shared" si="62"/>
        <v>0</v>
      </c>
      <c r="K358">
        <f t="shared" si="67"/>
        <v>1.3386254376021125E-14</v>
      </c>
      <c r="L358">
        <f t="shared" si="63"/>
        <v>83.902170087401814</v>
      </c>
      <c r="M358">
        <f t="shared" si="68"/>
        <v>7039.5741453753035</v>
      </c>
    </row>
    <row r="359" spans="1:13" x14ac:dyDescent="0.25">
      <c r="A359">
        <f t="shared" si="69"/>
        <v>962.34999999998422</v>
      </c>
      <c r="B359">
        <v>218</v>
      </c>
      <c r="C359">
        <f t="shared" si="64"/>
        <v>129.78567654080052</v>
      </c>
      <c r="D359">
        <f t="shared" si="65"/>
        <v>275.84745301298062</v>
      </c>
      <c r="E359">
        <f t="shared" si="66"/>
        <v>88.214323459199477</v>
      </c>
      <c r="F359">
        <f t="shared" si="70"/>
        <v>6.8095827324887548E-28</v>
      </c>
      <c r="G359">
        <f t="shared" si="70"/>
        <v>2.3314214937931304E-40</v>
      </c>
      <c r="H359">
        <f t="shared" si="70"/>
        <v>5.1889558142595845E-59</v>
      </c>
      <c r="I359">
        <f t="shared" si="70"/>
        <v>7.7296055872021287E-15</v>
      </c>
      <c r="J359">
        <f t="shared" si="62"/>
        <v>0</v>
      </c>
      <c r="K359">
        <f t="shared" si="67"/>
        <v>7.7296055872028103E-15</v>
      </c>
      <c r="L359">
        <f t="shared" si="63"/>
        <v>88.214323459199463</v>
      </c>
      <c r="M359">
        <f t="shared" si="68"/>
        <v>7781.7668633642688</v>
      </c>
    </row>
    <row r="360" spans="1:13" x14ac:dyDescent="0.25">
      <c r="A360">
        <f t="shared" si="69"/>
        <v>962.39999999998417</v>
      </c>
      <c r="B360">
        <v>214</v>
      </c>
      <c r="C360">
        <f t="shared" si="64"/>
        <v>129.47352316900378</v>
      </c>
      <c r="D360">
        <f t="shared" si="65"/>
        <v>275.79745301298067</v>
      </c>
      <c r="E360">
        <f t="shared" si="66"/>
        <v>84.526476830996216</v>
      </c>
      <c r="F360">
        <f t="shared" si="70"/>
        <v>3.1818845690296398E-28</v>
      </c>
      <c r="G360">
        <f t="shared" si="70"/>
        <v>9.4774005598243165E-41</v>
      </c>
      <c r="H360">
        <f t="shared" si="70"/>
        <v>1.7731743619982769E-59</v>
      </c>
      <c r="I360">
        <f t="shared" si="70"/>
        <v>4.4448263471005504E-15</v>
      </c>
      <c r="J360">
        <f t="shared" si="62"/>
        <v>0</v>
      </c>
      <c r="K360">
        <f t="shared" si="67"/>
        <v>4.4448263471008683E-15</v>
      </c>
      <c r="L360">
        <f t="shared" si="63"/>
        <v>84.526476830996216</v>
      </c>
      <c r="M360">
        <f t="shared" si="68"/>
        <v>7144.7252854609405</v>
      </c>
    </row>
    <row r="361" spans="1:13" x14ac:dyDescent="0.25">
      <c r="A361">
        <f t="shared" si="69"/>
        <v>962.44999999998413</v>
      </c>
      <c r="B361">
        <v>198</v>
      </c>
      <c r="C361">
        <f t="shared" si="64"/>
        <v>129.16136979720613</v>
      </c>
      <c r="D361">
        <f t="shared" si="65"/>
        <v>275.74745301298071</v>
      </c>
      <c r="E361">
        <f t="shared" si="66"/>
        <v>68.838630202793865</v>
      </c>
      <c r="F361">
        <f t="shared" si="70"/>
        <v>1.4806334071896056E-28</v>
      </c>
      <c r="G361">
        <f t="shared" si="70"/>
        <v>3.8366915052069377E-41</v>
      </c>
      <c r="H361">
        <f t="shared" si="70"/>
        <v>6.0342335870245728E-60</v>
      </c>
      <c r="I361">
        <f t="shared" si="70"/>
        <v>2.545373196221712E-15</v>
      </c>
      <c r="J361">
        <f t="shared" si="62"/>
        <v>0</v>
      </c>
      <c r="K361">
        <f t="shared" si="67"/>
        <v>2.54537319622186E-15</v>
      </c>
      <c r="L361">
        <f t="shared" si="63"/>
        <v>68.838630202793865</v>
      </c>
      <c r="M361">
        <f t="shared" si="68"/>
        <v>4738.7570081970034</v>
      </c>
    </row>
    <row r="362" spans="1:13" x14ac:dyDescent="0.25">
      <c r="A362">
        <f t="shared" si="69"/>
        <v>962.49999999998408</v>
      </c>
      <c r="B362">
        <v>195</v>
      </c>
      <c r="C362">
        <f t="shared" si="64"/>
        <v>128.8492164254094</v>
      </c>
      <c r="D362">
        <f t="shared" si="65"/>
        <v>275.69745301298076</v>
      </c>
      <c r="E362">
        <f t="shared" si="66"/>
        <v>66.150783574590605</v>
      </c>
      <c r="F362">
        <f t="shared" si="70"/>
        <v>6.8613547083363963E-29</v>
      </c>
      <c r="G362">
        <f t="shared" si="70"/>
        <v>1.5467628350538082E-41</v>
      </c>
      <c r="H362">
        <f t="shared" si="70"/>
        <v>2.0449938025100955E-60</v>
      </c>
      <c r="I362">
        <f t="shared" si="70"/>
        <v>1.4516012664615196E-15</v>
      </c>
      <c r="J362">
        <f t="shared" si="62"/>
        <v>0</v>
      </c>
      <c r="K362">
        <f t="shared" si="67"/>
        <v>1.4516012664615882E-15</v>
      </c>
      <c r="L362">
        <f t="shared" si="63"/>
        <v>66.150783574590605</v>
      </c>
      <c r="M362">
        <f t="shared" si="68"/>
        <v>4375.926167532326</v>
      </c>
    </row>
    <row r="363" spans="1:13" x14ac:dyDescent="0.25">
      <c r="A363">
        <f t="shared" si="69"/>
        <v>962.54999999998404</v>
      </c>
      <c r="B363">
        <v>185</v>
      </c>
      <c r="C363">
        <f t="shared" si="64"/>
        <v>128.53706305361175</v>
      </c>
      <c r="D363">
        <f t="shared" si="65"/>
        <v>275.6474530129808</v>
      </c>
      <c r="E363">
        <f t="shared" si="66"/>
        <v>56.462936946388254</v>
      </c>
      <c r="F363">
        <f t="shared" si="70"/>
        <v>3.1664410171521867E-29</v>
      </c>
      <c r="G363">
        <f t="shared" si="70"/>
        <v>6.2099739769424353E-42</v>
      </c>
      <c r="H363">
        <f t="shared" si="70"/>
        <v>6.901779470222456E-61</v>
      </c>
      <c r="I363">
        <f t="shared" si="70"/>
        <v>8.2440841129631482E-16</v>
      </c>
      <c r="J363">
        <f t="shared" si="62"/>
        <v>0</v>
      </c>
      <c r="K363">
        <f t="shared" si="67"/>
        <v>8.2440841129634647E-16</v>
      </c>
      <c r="L363">
        <f t="shared" si="63"/>
        <v>56.462936946388254</v>
      </c>
      <c r="M363">
        <f t="shared" si="68"/>
        <v>3188.0632486118157</v>
      </c>
    </row>
    <row r="364" spans="1:13" x14ac:dyDescent="0.25">
      <c r="A364">
        <f t="shared" si="69"/>
        <v>962.59999999998399</v>
      </c>
      <c r="B364">
        <v>215</v>
      </c>
      <c r="C364">
        <f t="shared" si="64"/>
        <v>128.22490968181501</v>
      </c>
      <c r="D364">
        <f t="shared" si="65"/>
        <v>275.59745301298085</v>
      </c>
      <c r="E364">
        <f t="shared" si="66"/>
        <v>86.775090318184994</v>
      </c>
      <c r="F364">
        <f t="shared" si="70"/>
        <v>1.4552316698983865E-29</v>
      </c>
      <c r="G364">
        <f t="shared" si="70"/>
        <v>2.4828760303408556E-42</v>
      </c>
      <c r="H364">
        <f t="shared" si="70"/>
        <v>2.3196868700736433E-61</v>
      </c>
      <c r="I364">
        <f t="shared" si="70"/>
        <v>4.6626916259558168E-16</v>
      </c>
      <c r="J364">
        <f t="shared" si="62"/>
        <v>0</v>
      </c>
      <c r="K364">
        <f t="shared" si="67"/>
        <v>4.6626916259559627E-16</v>
      </c>
      <c r="L364">
        <f t="shared" si="63"/>
        <v>86.775090318184994</v>
      </c>
      <c r="M364">
        <f t="shared" si="68"/>
        <v>7529.9162997291633</v>
      </c>
    </row>
    <row r="365" spans="1:13" x14ac:dyDescent="0.25">
      <c r="A365">
        <f t="shared" si="69"/>
        <v>962.64999999998395</v>
      </c>
      <c r="B365">
        <v>209</v>
      </c>
      <c r="C365">
        <f t="shared" si="64"/>
        <v>127.91275631001736</v>
      </c>
      <c r="D365">
        <f t="shared" si="65"/>
        <v>275.5474530129809</v>
      </c>
      <c r="E365">
        <f t="shared" si="66"/>
        <v>81.087243689982643</v>
      </c>
      <c r="F365">
        <f t="shared" si="70"/>
        <v>6.6602736969797755E-30</v>
      </c>
      <c r="G365">
        <f t="shared" si="70"/>
        <v>9.8859747118623375E-43</v>
      </c>
      <c r="H365">
        <f t="shared" si="70"/>
        <v>7.7642025045728772E-62</v>
      </c>
      <c r="I365">
        <f t="shared" si="70"/>
        <v>2.6262143922023392E-16</v>
      </c>
      <c r="J365">
        <f t="shared" si="62"/>
        <v>0</v>
      </c>
      <c r="K365">
        <f t="shared" si="67"/>
        <v>2.6262143922024058E-16</v>
      </c>
      <c r="L365">
        <f t="shared" si="63"/>
        <v>81.087243689982643</v>
      </c>
      <c r="M365">
        <f t="shared" si="68"/>
        <v>6575.1410892386302</v>
      </c>
    </row>
    <row r="366" spans="1:13" x14ac:dyDescent="0.25">
      <c r="A366">
        <f t="shared" si="69"/>
        <v>962.6999999999839</v>
      </c>
      <c r="B366">
        <v>181</v>
      </c>
      <c r="C366">
        <f t="shared" si="64"/>
        <v>127.60060293822062</v>
      </c>
      <c r="D366">
        <f t="shared" si="65"/>
        <v>275.49745301298094</v>
      </c>
      <c r="E366">
        <f t="shared" si="66"/>
        <v>53.399397061779382</v>
      </c>
      <c r="F366">
        <f t="shared" si="70"/>
        <v>3.0356466558122336E-30</v>
      </c>
      <c r="G366">
        <f t="shared" si="70"/>
        <v>3.9199737463921431E-43</v>
      </c>
      <c r="H366">
        <f t="shared" si="70"/>
        <v>2.5879956833742378E-62</v>
      </c>
      <c r="I366">
        <f t="shared" si="70"/>
        <v>1.4730682336611795E-16</v>
      </c>
      <c r="J366">
        <f t="shared" si="62"/>
        <v>0</v>
      </c>
      <c r="K366">
        <f t="shared" si="67"/>
        <v>1.4730682336612098E-16</v>
      </c>
      <c r="L366">
        <f t="shared" si="63"/>
        <v>53.399397061779382</v>
      </c>
      <c r="M366">
        <f t="shared" si="68"/>
        <v>2851.4956065615725</v>
      </c>
    </row>
    <row r="367" spans="1:13" x14ac:dyDescent="0.25">
      <c r="A367">
        <f t="shared" si="69"/>
        <v>962.74999999998386</v>
      </c>
      <c r="B367">
        <v>247</v>
      </c>
      <c r="C367">
        <f t="shared" si="64"/>
        <v>127.28844956642297</v>
      </c>
      <c r="D367">
        <f t="shared" si="65"/>
        <v>275.44745301298099</v>
      </c>
      <c r="E367">
        <f t="shared" si="66"/>
        <v>119.71155043357703</v>
      </c>
      <c r="F367">
        <f t="shared" si="70"/>
        <v>1.3778741909568657E-30</v>
      </c>
      <c r="G367">
        <f t="shared" si="70"/>
        <v>1.5479111385407371E-43</v>
      </c>
      <c r="H367">
        <f t="shared" si="70"/>
        <v>8.5907176423875788E-63</v>
      </c>
      <c r="I367">
        <f t="shared" si="70"/>
        <v>8.2283878664771401E-17</v>
      </c>
      <c r="J367">
        <f t="shared" si="62"/>
        <v>0</v>
      </c>
      <c r="K367">
        <f t="shared" si="67"/>
        <v>8.2283878664772781E-17</v>
      </c>
      <c r="L367">
        <f t="shared" si="63"/>
        <v>119.71155043357703</v>
      </c>
      <c r="M367">
        <f t="shared" si="68"/>
        <v>14330.855307210857</v>
      </c>
    </row>
    <row r="368" spans="1:13" x14ac:dyDescent="0.25">
      <c r="A368">
        <f t="shared" si="69"/>
        <v>962.79999999998381</v>
      </c>
      <c r="B368">
        <v>175</v>
      </c>
      <c r="C368">
        <f t="shared" si="64"/>
        <v>126.97629619462623</v>
      </c>
      <c r="D368">
        <f t="shared" si="65"/>
        <v>275.39745301298103</v>
      </c>
      <c r="E368">
        <f t="shared" si="66"/>
        <v>48.023703805373771</v>
      </c>
      <c r="F368">
        <f t="shared" si="70"/>
        <v>6.228265473097222E-31</v>
      </c>
      <c r="G368">
        <f t="shared" si="70"/>
        <v>6.0870671979613372E-44</v>
      </c>
      <c r="H368">
        <f t="shared" si="70"/>
        <v>2.8398444078630989E-63</v>
      </c>
      <c r="I368">
        <f t="shared" si="70"/>
        <v>4.5772628213418825E-17</v>
      </c>
      <c r="J368">
        <f t="shared" si="62"/>
        <v>0</v>
      </c>
      <c r="K368">
        <f t="shared" si="67"/>
        <v>4.5772628213419447E-17</v>
      </c>
      <c r="L368">
        <f t="shared" si="63"/>
        <v>48.023703805373771</v>
      </c>
      <c r="M368">
        <f t="shared" si="68"/>
        <v>2306.276127186271</v>
      </c>
    </row>
    <row r="369" spans="1:13" x14ac:dyDescent="0.25">
      <c r="A369">
        <f t="shared" si="69"/>
        <v>962.84999999998377</v>
      </c>
      <c r="B369">
        <v>187</v>
      </c>
      <c r="C369">
        <f t="shared" si="64"/>
        <v>126.66414282282858</v>
      </c>
      <c r="D369">
        <f t="shared" si="65"/>
        <v>275.34745301298108</v>
      </c>
      <c r="E369">
        <f t="shared" si="66"/>
        <v>60.33585717717142</v>
      </c>
      <c r="F369">
        <f t="shared" si="70"/>
        <v>2.8036504718488771E-31</v>
      </c>
      <c r="G369">
        <f t="shared" si="70"/>
        <v>2.3837975591294135E-44</v>
      </c>
      <c r="H369">
        <f t="shared" si="70"/>
        <v>9.3488641953874138E-64</v>
      </c>
      <c r="I369">
        <f t="shared" si="70"/>
        <v>2.5356899444120693E-17</v>
      </c>
      <c r="J369">
        <f t="shared" si="62"/>
        <v>0</v>
      </c>
      <c r="K369">
        <f t="shared" si="67"/>
        <v>2.5356899444120974E-17</v>
      </c>
      <c r="L369">
        <f t="shared" si="63"/>
        <v>60.33585717717142</v>
      </c>
      <c r="M369">
        <f t="shared" si="68"/>
        <v>3640.4156613040277</v>
      </c>
    </row>
    <row r="370" spans="1:13" x14ac:dyDescent="0.25">
      <c r="A370">
        <f t="shared" si="69"/>
        <v>962.89999999998372</v>
      </c>
      <c r="B370">
        <v>200</v>
      </c>
      <c r="C370">
        <f t="shared" si="64"/>
        <v>126.35198945103184</v>
      </c>
      <c r="D370">
        <f t="shared" si="65"/>
        <v>275.29745301298112</v>
      </c>
      <c r="E370">
        <f t="shared" si="66"/>
        <v>73.648010548968159</v>
      </c>
      <c r="F370">
        <f t="shared" si="70"/>
        <v>1.2568395178731809E-31</v>
      </c>
      <c r="G370">
        <f t="shared" si="70"/>
        <v>9.2967221005942438E-45</v>
      </c>
      <c r="H370">
        <f t="shared" si="70"/>
        <v>3.0649427016343208E-64</v>
      </c>
      <c r="I370">
        <f t="shared" si="70"/>
        <v>1.3988967163369507E-17</v>
      </c>
      <c r="J370">
        <f t="shared" si="62"/>
        <v>0</v>
      </c>
      <c r="K370">
        <f t="shared" si="67"/>
        <v>1.3988967163369634E-17</v>
      </c>
      <c r="L370">
        <f t="shared" si="63"/>
        <v>73.648010548968159</v>
      </c>
      <c r="M370">
        <f t="shared" si="68"/>
        <v>5424.029457820925</v>
      </c>
    </row>
    <row r="371" spans="1:13" x14ac:dyDescent="0.25">
      <c r="A371">
        <f t="shared" si="69"/>
        <v>962.94999999998367</v>
      </c>
      <c r="B371">
        <v>212</v>
      </c>
      <c r="C371">
        <f t="shared" si="64"/>
        <v>126.03983607923419</v>
      </c>
      <c r="D371">
        <f t="shared" si="65"/>
        <v>275.24745301298117</v>
      </c>
      <c r="E371">
        <f t="shared" si="66"/>
        <v>85.960163920765808</v>
      </c>
      <c r="F371">
        <f t="shared" si="70"/>
        <v>5.6109317884676378E-32</v>
      </c>
      <c r="G371">
        <f t="shared" si="70"/>
        <v>3.6106844144245009E-45</v>
      </c>
      <c r="H371">
        <f t="shared" si="70"/>
        <v>1.0006566191161376E-64</v>
      </c>
      <c r="I371">
        <f t="shared" si="70"/>
        <v>7.6855394632862621E-18</v>
      </c>
      <c r="J371">
        <f t="shared" si="62"/>
        <v>0</v>
      </c>
      <c r="K371">
        <f t="shared" si="67"/>
        <v>7.6855394632863176E-18</v>
      </c>
      <c r="L371">
        <f t="shared" si="63"/>
        <v>85.960163920765808</v>
      </c>
      <c r="M371">
        <f t="shared" si="68"/>
        <v>7389.1497812849275</v>
      </c>
    </row>
    <row r="372" spans="1:13" x14ac:dyDescent="0.25">
      <c r="A372">
        <f t="shared" si="69"/>
        <v>962.99999999998363</v>
      </c>
      <c r="B372">
        <v>200</v>
      </c>
      <c r="C372">
        <f t="shared" si="64"/>
        <v>125.72768270743745</v>
      </c>
      <c r="D372">
        <f t="shared" si="65"/>
        <v>275.19745301298121</v>
      </c>
      <c r="E372">
        <f t="shared" si="66"/>
        <v>74.272317292562548</v>
      </c>
      <c r="F372">
        <f t="shared" ref="F372:I391" si="71">F$5*EXP(-(($D372-F$6)^2)/(2*F$7^2))</f>
        <v>2.4945335796459184E-32</v>
      </c>
      <c r="G372">
        <f t="shared" si="71"/>
        <v>1.3965240438967363E-45</v>
      </c>
      <c r="H372">
        <f t="shared" si="71"/>
        <v>3.2534713661729964E-65</v>
      </c>
      <c r="I372">
        <f t="shared" si="71"/>
        <v>4.2049638531554964E-18</v>
      </c>
      <c r="J372">
        <f t="shared" si="62"/>
        <v>0</v>
      </c>
      <c r="K372">
        <f t="shared" si="67"/>
        <v>4.204963853155521E-18</v>
      </c>
      <c r="L372">
        <f t="shared" si="63"/>
        <v>74.272317292562548</v>
      </c>
      <c r="M372">
        <f t="shared" si="68"/>
        <v>5516.3771160070855</v>
      </c>
    </row>
    <row r="373" spans="1:13" x14ac:dyDescent="0.25">
      <c r="A373">
        <f t="shared" si="69"/>
        <v>963.04999999998358</v>
      </c>
      <c r="B373">
        <v>198</v>
      </c>
      <c r="C373">
        <f t="shared" si="64"/>
        <v>125.4155293356398</v>
      </c>
      <c r="D373">
        <f t="shared" si="65"/>
        <v>275.14745301298126</v>
      </c>
      <c r="E373">
        <f t="shared" si="66"/>
        <v>72.584470664360197</v>
      </c>
      <c r="F373">
        <f t="shared" si="71"/>
        <v>1.104442025326527E-32</v>
      </c>
      <c r="G373">
        <f t="shared" si="71"/>
        <v>5.3790614682589843E-46</v>
      </c>
      <c r="H373">
        <f t="shared" si="71"/>
        <v>1.0534358865694577E-65</v>
      </c>
      <c r="I373">
        <f t="shared" si="71"/>
        <v>2.2911281462439244E-18</v>
      </c>
      <c r="J373">
        <f t="shared" si="62"/>
        <v>0</v>
      </c>
      <c r="K373">
        <f t="shared" si="67"/>
        <v>2.2911281462439356E-18</v>
      </c>
      <c r="L373">
        <f t="shared" si="63"/>
        <v>72.584470664360197</v>
      </c>
      <c r="M373">
        <f t="shared" si="68"/>
        <v>5268.5053816253658</v>
      </c>
    </row>
    <row r="374" spans="1:13" x14ac:dyDescent="0.25">
      <c r="A374">
        <f t="shared" si="69"/>
        <v>963.09999999998354</v>
      </c>
      <c r="B374">
        <v>195</v>
      </c>
      <c r="C374">
        <f t="shared" si="64"/>
        <v>125.10337596384306</v>
      </c>
      <c r="D374">
        <f t="shared" si="65"/>
        <v>275.0974530129813</v>
      </c>
      <c r="E374">
        <f t="shared" si="66"/>
        <v>69.896624036156936</v>
      </c>
      <c r="F374">
        <f t="shared" si="71"/>
        <v>4.8696269999569821E-33</v>
      </c>
      <c r="G374">
        <f t="shared" si="71"/>
        <v>2.0633067584776878E-46</v>
      </c>
      <c r="H374">
        <f t="shared" si="71"/>
        <v>3.396787925355141E-66</v>
      </c>
      <c r="I374">
        <f t="shared" si="71"/>
        <v>1.243184819054195E-18</v>
      </c>
      <c r="J374">
        <f t="shared" si="62"/>
        <v>0</v>
      </c>
      <c r="K374">
        <f t="shared" si="67"/>
        <v>1.2431848190541998E-18</v>
      </c>
      <c r="L374">
        <f t="shared" si="63"/>
        <v>69.896624036156936</v>
      </c>
      <c r="M374">
        <f t="shared" si="68"/>
        <v>4885.5380516518717</v>
      </c>
    </row>
    <row r="375" spans="1:13" x14ac:dyDescent="0.25">
      <c r="A375">
        <f t="shared" si="69"/>
        <v>963.14999999998349</v>
      </c>
      <c r="B375">
        <v>186</v>
      </c>
      <c r="C375">
        <f t="shared" si="64"/>
        <v>124.79122259204541</v>
      </c>
      <c r="D375">
        <f t="shared" si="65"/>
        <v>275.04745301298135</v>
      </c>
      <c r="E375">
        <f t="shared" si="66"/>
        <v>61.208777407954585</v>
      </c>
      <c r="F375">
        <f t="shared" si="71"/>
        <v>2.1381967916365546E-33</v>
      </c>
      <c r="G375">
        <f t="shared" si="71"/>
        <v>7.8817072191472714E-47</v>
      </c>
      <c r="H375">
        <f t="shared" si="71"/>
        <v>1.0907568795396091E-66</v>
      </c>
      <c r="I375">
        <f t="shared" si="71"/>
        <v>6.7177095033514633E-19</v>
      </c>
      <c r="J375">
        <f t="shared" si="62"/>
        <v>0</v>
      </c>
      <c r="K375">
        <f t="shared" si="67"/>
        <v>6.7177095033514845E-19</v>
      </c>
      <c r="L375">
        <f t="shared" si="63"/>
        <v>61.208777407954585</v>
      </c>
      <c r="M375">
        <f t="shared" si="68"/>
        <v>3746.5144317765316</v>
      </c>
    </row>
    <row r="376" spans="1:13" x14ac:dyDescent="0.25">
      <c r="A376">
        <f t="shared" si="69"/>
        <v>963.19999999998345</v>
      </c>
      <c r="B376">
        <v>200</v>
      </c>
      <c r="C376">
        <f t="shared" si="64"/>
        <v>124.47906922024868</v>
      </c>
      <c r="D376">
        <f t="shared" si="65"/>
        <v>274.9974530129814</v>
      </c>
      <c r="E376">
        <f t="shared" si="66"/>
        <v>75.520930779751325</v>
      </c>
      <c r="F376">
        <f t="shared" si="71"/>
        <v>9.3497253630765082E-34</v>
      </c>
      <c r="G376">
        <f t="shared" si="71"/>
        <v>2.9983063142208253E-47</v>
      </c>
      <c r="H376">
        <f t="shared" si="71"/>
        <v>3.4880820511144055E-67</v>
      </c>
      <c r="I376">
        <f t="shared" si="71"/>
        <v>3.61498038137848E-19</v>
      </c>
      <c r="J376">
        <f t="shared" si="62"/>
        <v>0</v>
      </c>
      <c r="K376">
        <f t="shared" si="67"/>
        <v>3.6149803813784892E-19</v>
      </c>
      <c r="L376">
        <f t="shared" si="63"/>
        <v>75.520930779751325</v>
      </c>
      <c r="M376">
        <f t="shared" si="68"/>
        <v>5703.4109858399906</v>
      </c>
    </row>
    <row r="377" spans="1:13" x14ac:dyDescent="0.25">
      <c r="A377">
        <f t="shared" si="69"/>
        <v>963.2499999999834</v>
      </c>
      <c r="B377">
        <v>198</v>
      </c>
      <c r="C377">
        <f t="shared" si="64"/>
        <v>124.16691584845103</v>
      </c>
      <c r="D377">
        <f t="shared" si="65"/>
        <v>274.94745301298144</v>
      </c>
      <c r="E377">
        <f t="shared" si="66"/>
        <v>73.833084151548974</v>
      </c>
      <c r="F377">
        <f t="shared" si="71"/>
        <v>4.0714512456094044E-34</v>
      </c>
      <c r="G377">
        <f t="shared" si="71"/>
        <v>1.1358759502063798E-47</v>
      </c>
      <c r="H377">
        <f t="shared" si="71"/>
        <v>1.1108223974061408E-67</v>
      </c>
      <c r="I377">
        <f t="shared" si="71"/>
        <v>1.9372687532993106E-19</v>
      </c>
      <c r="J377">
        <f t="shared" si="62"/>
        <v>0</v>
      </c>
      <c r="K377">
        <f t="shared" si="67"/>
        <v>1.9372687532993147E-19</v>
      </c>
      <c r="L377">
        <f t="shared" si="63"/>
        <v>73.833084151548974</v>
      </c>
      <c r="M377">
        <f t="shared" si="68"/>
        <v>5451.3243153297126</v>
      </c>
    </row>
    <row r="378" spans="1:13" x14ac:dyDescent="0.25">
      <c r="A378">
        <f t="shared" si="69"/>
        <v>963.29999999998336</v>
      </c>
      <c r="B378">
        <v>193</v>
      </c>
      <c r="C378">
        <f t="shared" si="64"/>
        <v>123.85476247665429</v>
      </c>
      <c r="D378">
        <f t="shared" si="65"/>
        <v>274.89745301298149</v>
      </c>
      <c r="E378">
        <f t="shared" si="66"/>
        <v>69.145237523345713</v>
      </c>
      <c r="F378">
        <f t="shared" si="71"/>
        <v>1.7656264528169215E-34</v>
      </c>
      <c r="G378">
        <f t="shared" si="71"/>
        <v>4.2853373211817296E-48</v>
      </c>
      <c r="H378">
        <f t="shared" si="71"/>
        <v>3.5229117734688678E-68</v>
      </c>
      <c r="I378">
        <f t="shared" si="71"/>
        <v>1.0338868378048189E-19</v>
      </c>
      <c r="J378">
        <f t="shared" si="62"/>
        <v>0</v>
      </c>
      <c r="K378">
        <f t="shared" si="67"/>
        <v>1.0338868378048207E-19</v>
      </c>
      <c r="L378">
        <f t="shared" si="63"/>
        <v>69.145237523345713</v>
      </c>
      <c r="M378">
        <f t="shared" si="68"/>
        <v>4781.0638721598962</v>
      </c>
    </row>
    <row r="379" spans="1:13" x14ac:dyDescent="0.25">
      <c r="A379">
        <f t="shared" si="69"/>
        <v>963.34999999998331</v>
      </c>
      <c r="B379">
        <v>196</v>
      </c>
      <c r="C379">
        <f t="shared" si="64"/>
        <v>123.54260910485664</v>
      </c>
      <c r="D379">
        <f t="shared" si="65"/>
        <v>274.84745301298153</v>
      </c>
      <c r="E379">
        <f t="shared" si="66"/>
        <v>72.457390895143362</v>
      </c>
      <c r="F379">
        <f t="shared" si="71"/>
        <v>7.6251364360650547E-35</v>
      </c>
      <c r="G379">
        <f t="shared" si="71"/>
        <v>1.6100461539699339E-48</v>
      </c>
      <c r="H379">
        <f t="shared" si="71"/>
        <v>1.1126488157024383E-68</v>
      </c>
      <c r="I379">
        <f t="shared" si="71"/>
        <v>5.4948436940820034E-20</v>
      </c>
      <c r="J379">
        <f t="shared" si="62"/>
        <v>0</v>
      </c>
      <c r="K379">
        <f t="shared" si="67"/>
        <v>5.4948436940820106E-20</v>
      </c>
      <c r="L379">
        <f t="shared" si="63"/>
        <v>72.457390895143362</v>
      </c>
      <c r="M379">
        <f t="shared" si="68"/>
        <v>5250.0734953316041</v>
      </c>
    </row>
    <row r="380" spans="1:13" x14ac:dyDescent="0.25">
      <c r="A380">
        <f t="shared" si="69"/>
        <v>963.39999999998327</v>
      </c>
      <c r="B380">
        <v>189</v>
      </c>
      <c r="C380">
        <f t="shared" si="64"/>
        <v>123.2304557330599</v>
      </c>
      <c r="D380">
        <f t="shared" si="65"/>
        <v>274.79745301298158</v>
      </c>
      <c r="E380">
        <f t="shared" si="66"/>
        <v>65.769544266940102</v>
      </c>
      <c r="F380">
        <f t="shared" si="71"/>
        <v>3.279409230482811E-35</v>
      </c>
      <c r="G380">
        <f t="shared" si="71"/>
        <v>6.0240815472315461E-49</v>
      </c>
      <c r="H380">
        <f t="shared" si="71"/>
        <v>3.4995617156470338E-69</v>
      </c>
      <c r="I380">
        <f t="shared" si="71"/>
        <v>2.9082844646473728E-20</v>
      </c>
      <c r="J380">
        <f t="shared" si="62"/>
        <v>0</v>
      </c>
      <c r="K380">
        <f t="shared" si="67"/>
        <v>2.9082844646473758E-20</v>
      </c>
      <c r="L380">
        <f t="shared" si="63"/>
        <v>65.769544266940102</v>
      </c>
      <c r="M380">
        <f t="shared" si="68"/>
        <v>4325.6329530809935</v>
      </c>
    </row>
    <row r="381" spans="1:13" x14ac:dyDescent="0.25">
      <c r="A381">
        <f t="shared" si="69"/>
        <v>963.44999999998322</v>
      </c>
      <c r="B381">
        <v>190</v>
      </c>
      <c r="C381">
        <f t="shared" si="64"/>
        <v>122.91830236126225</v>
      </c>
      <c r="D381">
        <f t="shared" si="65"/>
        <v>274.74745301298162</v>
      </c>
      <c r="E381">
        <f t="shared" si="66"/>
        <v>67.081697638737751</v>
      </c>
      <c r="F381">
        <f t="shared" si="71"/>
        <v>1.4045681443463416E-35</v>
      </c>
      <c r="G381">
        <f t="shared" si="71"/>
        <v>2.2446186262296476E-49</v>
      </c>
      <c r="H381">
        <f t="shared" si="71"/>
        <v>1.0961460101561013E-69</v>
      </c>
      <c r="I381">
        <f t="shared" si="71"/>
        <v>1.5329134245571218E-20</v>
      </c>
      <c r="J381">
        <f t="shared" si="62"/>
        <v>0</v>
      </c>
      <c r="K381">
        <f t="shared" si="67"/>
        <v>1.5329134245571233E-20</v>
      </c>
      <c r="L381">
        <f t="shared" si="63"/>
        <v>67.081697638737751</v>
      </c>
      <c r="M381">
        <f t="shared" si="68"/>
        <v>4499.9541580950336</v>
      </c>
    </row>
    <row r="382" spans="1:13" x14ac:dyDescent="0.25">
      <c r="A382">
        <f t="shared" si="69"/>
        <v>963.49999999998317</v>
      </c>
      <c r="B382">
        <v>187</v>
      </c>
      <c r="C382">
        <f t="shared" si="64"/>
        <v>122.60614898946551</v>
      </c>
      <c r="D382">
        <f t="shared" si="65"/>
        <v>274.69745301298167</v>
      </c>
      <c r="E382">
        <f t="shared" si="66"/>
        <v>64.39385101053449</v>
      </c>
      <c r="F382">
        <f t="shared" si="71"/>
        <v>5.9908606499345888E-36</v>
      </c>
      <c r="G382">
        <f t="shared" si="71"/>
        <v>8.3290119746983292E-50</v>
      </c>
      <c r="H382">
        <f t="shared" si="71"/>
        <v>3.4191831282566311E-70</v>
      </c>
      <c r="I382">
        <f t="shared" si="71"/>
        <v>8.0463250990831183E-21</v>
      </c>
      <c r="J382">
        <f t="shared" si="62"/>
        <v>0</v>
      </c>
      <c r="K382">
        <f t="shared" si="67"/>
        <v>8.0463250990831243E-21</v>
      </c>
      <c r="L382">
        <f t="shared" si="63"/>
        <v>64.39385101053449</v>
      </c>
      <c r="M382">
        <f t="shared" si="68"/>
        <v>4146.5680479669136</v>
      </c>
    </row>
    <row r="383" spans="1:13" x14ac:dyDescent="0.25">
      <c r="A383">
        <f t="shared" si="69"/>
        <v>963.54999999998313</v>
      </c>
      <c r="B383">
        <v>188</v>
      </c>
      <c r="C383">
        <f t="shared" si="64"/>
        <v>122.29399561766786</v>
      </c>
      <c r="D383">
        <f t="shared" si="65"/>
        <v>274.64745301298171</v>
      </c>
      <c r="E383">
        <f t="shared" si="66"/>
        <v>65.706004382332139</v>
      </c>
      <c r="F383">
        <f t="shared" si="71"/>
        <v>2.5446896597871573E-36</v>
      </c>
      <c r="G383">
        <f t="shared" si="71"/>
        <v>3.0778228127414875E-50</v>
      </c>
      <c r="H383">
        <f t="shared" si="71"/>
        <v>1.0621247279937113E-70</v>
      </c>
      <c r="I383">
        <f t="shared" si="71"/>
        <v>4.2060722387101959E-21</v>
      </c>
      <c r="J383">
        <f t="shared" si="62"/>
        <v>0</v>
      </c>
      <c r="K383">
        <f t="shared" si="67"/>
        <v>4.2060722387101982E-21</v>
      </c>
      <c r="L383">
        <f t="shared" si="63"/>
        <v>65.706004382332139</v>
      </c>
      <c r="M383">
        <f t="shared" si="68"/>
        <v>4317.2790118910507</v>
      </c>
    </row>
    <row r="384" spans="1:13" x14ac:dyDescent="0.25">
      <c r="A384">
        <f t="shared" si="69"/>
        <v>963.59999999998308</v>
      </c>
      <c r="B384">
        <v>203</v>
      </c>
      <c r="C384">
        <f t="shared" si="64"/>
        <v>121.98184224587112</v>
      </c>
      <c r="D384">
        <f t="shared" si="65"/>
        <v>274.59745301298176</v>
      </c>
      <c r="E384">
        <f t="shared" si="66"/>
        <v>81.018157754128879</v>
      </c>
      <c r="F384">
        <f t="shared" si="71"/>
        <v>1.0764147398544549E-36</v>
      </c>
      <c r="G384">
        <f t="shared" si="71"/>
        <v>1.132642740891642E-50</v>
      </c>
      <c r="H384">
        <f t="shared" si="71"/>
        <v>3.2856998055173286E-71</v>
      </c>
      <c r="I384">
        <f t="shared" si="71"/>
        <v>2.1895510883620504E-21</v>
      </c>
      <c r="J384">
        <f t="shared" si="62"/>
        <v>0</v>
      </c>
      <c r="K384">
        <f t="shared" si="67"/>
        <v>2.1895510883620515E-21</v>
      </c>
      <c r="L384">
        <f t="shared" si="63"/>
        <v>81.018157754128879</v>
      </c>
      <c r="M384">
        <f t="shared" si="68"/>
        <v>6563.9418858729132</v>
      </c>
    </row>
    <row r="385" spans="1:13" x14ac:dyDescent="0.25">
      <c r="A385">
        <f t="shared" si="69"/>
        <v>963.64999999998304</v>
      </c>
      <c r="B385">
        <v>209</v>
      </c>
      <c r="C385">
        <f t="shared" si="64"/>
        <v>121.66968887407347</v>
      </c>
      <c r="D385">
        <f t="shared" si="65"/>
        <v>274.5474530129818</v>
      </c>
      <c r="E385">
        <f t="shared" si="66"/>
        <v>87.330311125926528</v>
      </c>
      <c r="F385">
        <f t="shared" si="71"/>
        <v>4.5344399094708622E-37</v>
      </c>
      <c r="G385">
        <f t="shared" si="71"/>
        <v>4.1508924544033613E-51</v>
      </c>
      <c r="H385">
        <f t="shared" si="71"/>
        <v>1.012230567058795E-71</v>
      </c>
      <c r="I385">
        <f t="shared" si="71"/>
        <v>1.135096128315793E-21</v>
      </c>
      <c r="J385">
        <f t="shared" si="62"/>
        <v>0</v>
      </c>
      <c r="K385">
        <f t="shared" si="67"/>
        <v>1.1350961283157934E-21</v>
      </c>
      <c r="L385">
        <f t="shared" si="63"/>
        <v>87.330311125926528</v>
      </c>
      <c r="M385">
        <f t="shared" si="68"/>
        <v>7626.5832413511271</v>
      </c>
    </row>
    <row r="386" spans="1:13" x14ac:dyDescent="0.25">
      <c r="A386">
        <f t="shared" si="69"/>
        <v>963.69999999998299</v>
      </c>
      <c r="B386">
        <v>215</v>
      </c>
      <c r="C386">
        <f t="shared" si="64"/>
        <v>121.35753550227673</v>
      </c>
      <c r="D386">
        <f t="shared" si="65"/>
        <v>274.49745301298185</v>
      </c>
      <c r="E386">
        <f t="shared" si="66"/>
        <v>93.642464497723267</v>
      </c>
      <c r="F386">
        <f t="shared" si="71"/>
        <v>1.9022468326527218E-37</v>
      </c>
      <c r="G386">
        <f t="shared" si="71"/>
        <v>1.514918330618046E-51</v>
      </c>
      <c r="H386">
        <f t="shared" si="71"/>
        <v>3.1054905891225097E-72</v>
      </c>
      <c r="I386">
        <f t="shared" si="71"/>
        <v>5.8601590800016408E-22</v>
      </c>
      <c r="J386">
        <f t="shared" si="62"/>
        <v>0</v>
      </c>
      <c r="K386">
        <f t="shared" si="67"/>
        <v>5.8601590800016427E-22</v>
      </c>
      <c r="L386">
        <f t="shared" si="63"/>
        <v>93.642464497723267</v>
      </c>
      <c r="M386">
        <f t="shared" si="68"/>
        <v>8768.9111572073634</v>
      </c>
    </row>
    <row r="387" spans="1:13" x14ac:dyDescent="0.25">
      <c r="A387">
        <f t="shared" si="69"/>
        <v>963.74999999998295</v>
      </c>
      <c r="B387">
        <v>185</v>
      </c>
      <c r="C387">
        <f t="shared" si="64"/>
        <v>121.04538213047908</v>
      </c>
      <c r="D387">
        <f t="shared" si="65"/>
        <v>274.4474530129819</v>
      </c>
      <c r="E387">
        <f t="shared" si="66"/>
        <v>63.954617869520916</v>
      </c>
      <c r="F387">
        <f t="shared" si="71"/>
        <v>7.947111239967633E-38</v>
      </c>
      <c r="G387">
        <f t="shared" si="71"/>
        <v>5.5059994497806859E-52</v>
      </c>
      <c r="H387">
        <f t="shared" si="71"/>
        <v>9.4881204844458695E-73</v>
      </c>
      <c r="I387">
        <f t="shared" si="71"/>
        <v>3.0129045449643392E-22</v>
      </c>
      <c r="J387">
        <f t="shared" si="62"/>
        <v>0</v>
      </c>
      <c r="K387">
        <f t="shared" si="67"/>
        <v>3.0129045449643401E-22</v>
      </c>
      <c r="L387">
        <f t="shared" si="63"/>
        <v>63.954617869520916</v>
      </c>
      <c r="M387">
        <f t="shared" si="68"/>
        <v>4090.1931468364442</v>
      </c>
    </row>
    <row r="388" spans="1:13" x14ac:dyDescent="0.25">
      <c r="A388">
        <f t="shared" si="69"/>
        <v>963.7999999999829</v>
      </c>
      <c r="B388">
        <v>196</v>
      </c>
      <c r="C388">
        <f t="shared" si="64"/>
        <v>120.73322875868234</v>
      </c>
      <c r="D388">
        <f t="shared" si="65"/>
        <v>274.39745301298194</v>
      </c>
      <c r="E388">
        <f t="shared" si="66"/>
        <v>75.266771241317656</v>
      </c>
      <c r="F388">
        <f t="shared" si="71"/>
        <v>3.3063659392091267E-38</v>
      </c>
      <c r="G388">
        <f t="shared" si="71"/>
        <v>1.9928853311614009E-52</v>
      </c>
      <c r="H388">
        <f t="shared" si="71"/>
        <v>2.8868842301595318E-73</v>
      </c>
      <c r="I388">
        <f t="shared" si="71"/>
        <v>1.5426256323575303E-22</v>
      </c>
      <c r="J388">
        <f t="shared" si="62"/>
        <v>0</v>
      </c>
      <c r="K388">
        <f t="shared" si="67"/>
        <v>1.5426256323575305E-22</v>
      </c>
      <c r="L388">
        <f t="shared" si="63"/>
        <v>75.266771241317656</v>
      </c>
      <c r="M388">
        <f t="shared" si="68"/>
        <v>5665.0868530928428</v>
      </c>
    </row>
    <row r="389" spans="1:13" x14ac:dyDescent="0.25">
      <c r="A389">
        <f t="shared" si="69"/>
        <v>963.84999999998286</v>
      </c>
      <c r="B389">
        <v>200</v>
      </c>
      <c r="C389">
        <f t="shared" si="64"/>
        <v>120.4210753868847</v>
      </c>
      <c r="D389">
        <f t="shared" si="65"/>
        <v>274.34745301298199</v>
      </c>
      <c r="E389">
        <f t="shared" si="66"/>
        <v>79.578924613115305</v>
      </c>
      <c r="F389">
        <f t="shared" si="71"/>
        <v>1.3699090931981138E-38</v>
      </c>
      <c r="G389">
        <f t="shared" si="71"/>
        <v>7.1833604821158222E-53</v>
      </c>
      <c r="H389">
        <f t="shared" si="71"/>
        <v>8.7473750816112699E-74</v>
      </c>
      <c r="I389">
        <f t="shared" si="71"/>
        <v>7.8656554401566379E-23</v>
      </c>
      <c r="J389">
        <f t="shared" si="62"/>
        <v>0</v>
      </c>
      <c r="K389">
        <f t="shared" si="67"/>
        <v>7.8656554401566391E-23</v>
      </c>
      <c r="L389">
        <f t="shared" si="63"/>
        <v>79.578924613115305</v>
      </c>
      <c r="M389">
        <f t="shared" si="68"/>
        <v>6332.8052425798887</v>
      </c>
    </row>
    <row r="390" spans="1:13" x14ac:dyDescent="0.25">
      <c r="A390">
        <f t="shared" si="69"/>
        <v>963.89999999998281</v>
      </c>
      <c r="B390">
        <v>198</v>
      </c>
      <c r="C390">
        <f t="shared" si="64"/>
        <v>120.10892201508796</v>
      </c>
      <c r="D390">
        <f t="shared" si="65"/>
        <v>274.29745301298203</v>
      </c>
      <c r="E390">
        <f t="shared" si="66"/>
        <v>77.891077984912044</v>
      </c>
      <c r="F390">
        <f t="shared" si="71"/>
        <v>5.6523856130595397E-39</v>
      </c>
      <c r="G390">
        <f t="shared" si="71"/>
        <v>2.5785301604067374E-53</v>
      </c>
      <c r="H390">
        <f t="shared" si="71"/>
        <v>2.6395222910532579E-74</v>
      </c>
      <c r="I390">
        <f t="shared" si="71"/>
        <v>3.9940040081219257E-23</v>
      </c>
      <c r="J390">
        <f t="shared" si="62"/>
        <v>0</v>
      </c>
      <c r="K390">
        <f t="shared" si="67"/>
        <v>3.9940040081219263E-23</v>
      </c>
      <c r="L390">
        <f t="shared" si="63"/>
        <v>77.891077984912044</v>
      </c>
      <c r="M390">
        <f t="shared" si="68"/>
        <v>6067.0200296516496</v>
      </c>
    </row>
    <row r="391" spans="1:13" x14ac:dyDescent="0.25">
      <c r="A391">
        <f t="shared" si="69"/>
        <v>963.94999999998277</v>
      </c>
      <c r="B391">
        <v>179</v>
      </c>
      <c r="C391">
        <f t="shared" si="64"/>
        <v>119.79676864329031</v>
      </c>
      <c r="D391">
        <f t="shared" si="65"/>
        <v>274.24745301298208</v>
      </c>
      <c r="E391">
        <f t="shared" si="66"/>
        <v>59.203231356709694</v>
      </c>
      <c r="F391">
        <f t="shared" si="71"/>
        <v>2.3225818077855586E-39</v>
      </c>
      <c r="G391">
        <f t="shared" si="71"/>
        <v>9.2175600129778671E-54</v>
      </c>
      <c r="H391">
        <f t="shared" si="71"/>
        <v>7.9318067155348664E-75</v>
      </c>
      <c r="I391">
        <f t="shared" si="71"/>
        <v>2.0196740181179521E-23</v>
      </c>
      <c r="J391">
        <f t="shared" si="62"/>
        <v>0</v>
      </c>
      <c r="K391">
        <f t="shared" si="67"/>
        <v>2.0196740181179524E-23</v>
      </c>
      <c r="L391">
        <f t="shared" si="63"/>
        <v>59.203231356709694</v>
      </c>
      <c r="M391">
        <f t="shared" si="68"/>
        <v>3505.0226030760937</v>
      </c>
    </row>
    <row r="392" spans="1:13" x14ac:dyDescent="0.25">
      <c r="A392">
        <f t="shared" si="69"/>
        <v>963.99999999998272</v>
      </c>
      <c r="B392">
        <v>205</v>
      </c>
      <c r="C392">
        <f t="shared" si="64"/>
        <v>119.48461527149357</v>
      </c>
      <c r="D392">
        <f t="shared" si="65"/>
        <v>274.19745301298212</v>
      </c>
      <c r="E392">
        <f t="shared" si="66"/>
        <v>85.515384728506433</v>
      </c>
      <c r="F392">
        <f t="shared" ref="F392:I411" si="72">F$5*EXP(-(($D392-F$6)^2)/(2*F$7^2))</f>
        <v>9.504066391963289E-40</v>
      </c>
      <c r="G392">
        <f t="shared" si="72"/>
        <v>3.2813982029341693E-54</v>
      </c>
      <c r="H392">
        <f t="shared" si="72"/>
        <v>2.373657834562818E-75</v>
      </c>
      <c r="I392">
        <f t="shared" si="72"/>
        <v>1.0170756679891705E-23</v>
      </c>
      <c r="J392">
        <f t="shared" si="62"/>
        <v>0</v>
      </c>
      <c r="K392">
        <f t="shared" si="67"/>
        <v>1.0170756679891706E-23</v>
      </c>
      <c r="L392">
        <f t="shared" si="63"/>
        <v>85.515384728506433</v>
      </c>
      <c r="M392">
        <f t="shared" si="68"/>
        <v>7312.8810252644716</v>
      </c>
    </row>
    <row r="393" spans="1:13" x14ac:dyDescent="0.25">
      <c r="A393">
        <f t="shared" si="69"/>
        <v>964.04999999998267</v>
      </c>
      <c r="B393">
        <v>176</v>
      </c>
      <c r="C393">
        <f t="shared" si="64"/>
        <v>119.17246189969592</v>
      </c>
      <c r="D393">
        <f t="shared" si="65"/>
        <v>274.14745301298217</v>
      </c>
      <c r="E393">
        <f t="shared" si="66"/>
        <v>56.827538100304082</v>
      </c>
      <c r="F393">
        <f t="shared" si="72"/>
        <v>3.8729965199328927E-40</v>
      </c>
      <c r="G393">
        <f t="shared" si="72"/>
        <v>1.1633251085928743E-54</v>
      </c>
      <c r="H393">
        <f t="shared" si="72"/>
        <v>7.0739715906305795E-76</v>
      </c>
      <c r="I393">
        <f t="shared" si="72"/>
        <v>5.1006374400408675E-24</v>
      </c>
      <c r="J393">
        <f t="shared" si="62"/>
        <v>0</v>
      </c>
      <c r="K393">
        <f t="shared" si="67"/>
        <v>5.1006374400408683E-24</v>
      </c>
      <c r="L393">
        <f t="shared" si="63"/>
        <v>56.827538100304082</v>
      </c>
      <c r="M393">
        <f t="shared" si="68"/>
        <v>3229.3690865415119</v>
      </c>
    </row>
    <row r="394" spans="1:13" x14ac:dyDescent="0.25">
      <c r="A394">
        <f t="shared" si="69"/>
        <v>964.09999999998263</v>
      </c>
      <c r="B394">
        <v>174</v>
      </c>
      <c r="C394">
        <f t="shared" si="64"/>
        <v>118.86030852789918</v>
      </c>
      <c r="D394">
        <f t="shared" si="65"/>
        <v>274.09745301298221</v>
      </c>
      <c r="E394">
        <f t="shared" si="66"/>
        <v>55.139691472100822</v>
      </c>
      <c r="F394">
        <f t="shared" si="72"/>
        <v>1.5717517618244835E-40</v>
      </c>
      <c r="G394">
        <f t="shared" si="72"/>
        <v>4.1071680359296932E-55</v>
      </c>
      <c r="H394">
        <f t="shared" si="72"/>
        <v>2.0994605159725912E-76</v>
      </c>
      <c r="I394">
        <f t="shared" si="72"/>
        <v>2.5473865300099859E-24</v>
      </c>
      <c r="J394">
        <f t="shared" si="62"/>
        <v>0</v>
      </c>
      <c r="K394">
        <f t="shared" si="67"/>
        <v>2.5473865300099859E-24</v>
      </c>
      <c r="L394">
        <f t="shared" si="63"/>
        <v>55.139691472100822</v>
      </c>
      <c r="M394">
        <f t="shared" si="68"/>
        <v>3040.3855756384683</v>
      </c>
    </row>
    <row r="395" spans="1:13" x14ac:dyDescent="0.25">
      <c r="A395">
        <f t="shared" si="69"/>
        <v>964.14999999998258</v>
      </c>
      <c r="B395">
        <v>191</v>
      </c>
      <c r="C395">
        <f t="shared" si="64"/>
        <v>118.54815515610153</v>
      </c>
      <c r="D395">
        <f t="shared" si="65"/>
        <v>274.04745301298226</v>
      </c>
      <c r="E395">
        <f t="shared" si="66"/>
        <v>72.451844843898471</v>
      </c>
      <c r="F395">
        <f t="shared" si="72"/>
        <v>6.3521392310658904E-41</v>
      </c>
      <c r="G395">
        <f t="shared" si="72"/>
        <v>1.4440527067102535E-55</v>
      </c>
      <c r="H395">
        <f t="shared" si="72"/>
        <v>6.2051361531497672E-77</v>
      </c>
      <c r="I395">
        <f t="shared" si="72"/>
        <v>1.2669644977094992E-24</v>
      </c>
      <c r="J395">
        <f t="shared" si="62"/>
        <v>0</v>
      </c>
      <c r="K395">
        <f t="shared" si="67"/>
        <v>1.2669644977094992E-24</v>
      </c>
      <c r="L395">
        <f t="shared" si="63"/>
        <v>72.451844843898471</v>
      </c>
      <c r="M395">
        <f t="shared" si="68"/>
        <v>5249.269821284337</v>
      </c>
    </row>
    <row r="396" spans="1:13" x14ac:dyDescent="0.25">
      <c r="A396">
        <f t="shared" si="69"/>
        <v>964.19999999998254</v>
      </c>
      <c r="B396">
        <v>182</v>
      </c>
      <c r="C396">
        <f t="shared" si="64"/>
        <v>118.23600178430479</v>
      </c>
      <c r="D396">
        <f t="shared" si="65"/>
        <v>273.99745301298231</v>
      </c>
      <c r="E396">
        <f t="shared" si="66"/>
        <v>63.76399821569521</v>
      </c>
      <c r="F396">
        <f t="shared" si="72"/>
        <v>2.5565557366104588E-41</v>
      </c>
      <c r="G396">
        <f t="shared" si="72"/>
        <v>5.0561834431327331E-56</v>
      </c>
      <c r="H396">
        <f t="shared" si="72"/>
        <v>1.8263925328436275E-77</v>
      </c>
      <c r="I396">
        <f t="shared" si="72"/>
        <v>6.2752819952401875E-25</v>
      </c>
      <c r="J396">
        <f t="shared" ref="J396" si="73">J$5*EXP(-(($D396-J$6)^2)/(2*J$7^2))</f>
        <v>0</v>
      </c>
      <c r="K396">
        <f t="shared" si="67"/>
        <v>6.2752819952401875E-25</v>
      </c>
      <c r="L396">
        <f t="shared" ref="L396:L459" si="74">E396-K396</f>
        <v>63.76399821569521</v>
      </c>
      <c r="M396">
        <f t="shared" si="68"/>
        <v>4065.8474684511821</v>
      </c>
    </row>
    <row r="397" spans="1:13" x14ac:dyDescent="0.25">
      <c r="A397">
        <f t="shared" si="69"/>
        <v>964.24999999998249</v>
      </c>
      <c r="B397">
        <v>185</v>
      </c>
      <c r="C397">
        <f t="shared" ref="C397:C452" si="75">$P$12*A397+$Q$12</f>
        <v>117.92384841250714</v>
      </c>
      <c r="D397">
        <f t="shared" ref="D397:D452" si="76">1253.6-A397-$N$5</f>
        <v>273.94745301298235</v>
      </c>
      <c r="E397">
        <f t="shared" ref="E397:E452" si="77">B397-C397</f>
        <v>67.076151587492859</v>
      </c>
      <c r="F397">
        <f t="shared" si="72"/>
        <v>1.0246834596174737E-41</v>
      </c>
      <c r="G397">
        <f t="shared" si="72"/>
        <v>1.7630385285261507E-56</v>
      </c>
      <c r="H397">
        <f t="shared" si="72"/>
        <v>5.3534793812015652E-78</v>
      </c>
      <c r="I397">
        <f t="shared" si="72"/>
        <v>3.0952893377497909E-25</v>
      </c>
      <c r="J397">
        <f t="shared" ref="J397:J423" si="78">J$5*EXP(-(($D397-J$6)^2)/(2*J$7^2))</f>
        <v>0</v>
      </c>
      <c r="K397">
        <f t="shared" ref="K397:K460" si="79">F397+G397+H397+I397+J397</f>
        <v>3.0952893377497909E-25</v>
      </c>
      <c r="L397">
        <f t="shared" si="74"/>
        <v>67.076151587492859</v>
      </c>
      <c r="M397">
        <f t="shared" ref="M397:M460" si="80">(L397)^2</f>
        <v>4499.2101117883212</v>
      </c>
    </row>
    <row r="398" spans="1:13" x14ac:dyDescent="0.25">
      <c r="A398">
        <f t="shared" ref="A398:A461" si="81">A397+$B$7</f>
        <v>964.29999999998245</v>
      </c>
      <c r="B398">
        <v>200</v>
      </c>
      <c r="C398">
        <f t="shared" si="75"/>
        <v>117.6116950407104</v>
      </c>
      <c r="D398">
        <f t="shared" si="76"/>
        <v>273.8974530129824</v>
      </c>
      <c r="E398">
        <f t="shared" si="77"/>
        <v>82.388304959289599</v>
      </c>
      <c r="F398">
        <f t="shared" si="72"/>
        <v>4.0900007740739966E-42</v>
      </c>
      <c r="G398">
        <f t="shared" si="72"/>
        <v>6.1220939232710195E-57</v>
      </c>
      <c r="H398">
        <f t="shared" si="72"/>
        <v>1.5627062517749978E-78</v>
      </c>
      <c r="I398">
        <f t="shared" si="72"/>
        <v>1.5204371081198176E-25</v>
      </c>
      <c r="J398">
        <f t="shared" si="78"/>
        <v>0</v>
      </c>
      <c r="K398">
        <f t="shared" si="79"/>
        <v>1.5204371081198176E-25</v>
      </c>
      <c r="L398">
        <f t="shared" si="74"/>
        <v>82.388304959289599</v>
      </c>
      <c r="M398">
        <f t="shared" si="80"/>
        <v>6787.8327940649033</v>
      </c>
    </row>
    <row r="399" spans="1:13" x14ac:dyDescent="0.25">
      <c r="A399">
        <f t="shared" si="81"/>
        <v>964.3499999999824</v>
      </c>
      <c r="B399">
        <v>185</v>
      </c>
      <c r="C399">
        <f t="shared" si="75"/>
        <v>117.29954166891275</v>
      </c>
      <c r="D399">
        <f t="shared" si="76"/>
        <v>273.84745301298244</v>
      </c>
      <c r="E399">
        <f t="shared" si="77"/>
        <v>67.700458331087248</v>
      </c>
      <c r="F399">
        <f t="shared" si="72"/>
        <v>1.6257593422032049E-42</v>
      </c>
      <c r="G399">
        <f t="shared" si="72"/>
        <v>2.1170805235393776E-57</v>
      </c>
      <c r="H399">
        <f t="shared" si="72"/>
        <v>4.5427388245169069E-79</v>
      </c>
      <c r="I399">
        <f t="shared" si="72"/>
        <v>7.4376351973767568E-26</v>
      </c>
      <c r="J399">
        <f t="shared" si="78"/>
        <v>0</v>
      </c>
      <c r="K399">
        <f t="shared" si="79"/>
        <v>7.4376351973767568E-26</v>
      </c>
      <c r="L399">
        <f t="shared" si="74"/>
        <v>67.700458331087248</v>
      </c>
      <c r="M399">
        <f t="shared" si="80"/>
        <v>4583.3520582392803</v>
      </c>
    </row>
    <row r="400" spans="1:13" x14ac:dyDescent="0.25">
      <c r="A400">
        <f t="shared" si="81"/>
        <v>964.39999999998236</v>
      </c>
      <c r="B400">
        <v>210</v>
      </c>
      <c r="C400">
        <f t="shared" si="75"/>
        <v>116.98738829711601</v>
      </c>
      <c r="D400">
        <f t="shared" si="76"/>
        <v>273.79745301298249</v>
      </c>
      <c r="E400">
        <f t="shared" si="77"/>
        <v>93.012611702883987</v>
      </c>
      <c r="F400">
        <f t="shared" si="72"/>
        <v>6.4355894372507874E-43</v>
      </c>
      <c r="G400">
        <f t="shared" si="72"/>
        <v>7.2907795925533747E-58</v>
      </c>
      <c r="H400">
        <f t="shared" si="72"/>
        <v>1.3150958022815543E-79</v>
      </c>
      <c r="I400">
        <f t="shared" si="72"/>
        <v>3.6232682603849551E-26</v>
      </c>
      <c r="J400">
        <f t="shared" si="78"/>
        <v>0</v>
      </c>
      <c r="K400">
        <f t="shared" si="79"/>
        <v>3.6232682603849551E-26</v>
      </c>
      <c r="L400">
        <f t="shared" si="74"/>
        <v>93.012611702883987</v>
      </c>
      <c r="M400">
        <f t="shared" si="80"/>
        <v>8651.3459357914708</v>
      </c>
    </row>
    <row r="401" spans="1:13" x14ac:dyDescent="0.25">
      <c r="A401">
        <f t="shared" si="81"/>
        <v>964.44999999998231</v>
      </c>
      <c r="B401">
        <v>173</v>
      </c>
      <c r="C401">
        <f t="shared" si="75"/>
        <v>116.67523492531836</v>
      </c>
      <c r="D401">
        <f t="shared" si="76"/>
        <v>273.74745301298253</v>
      </c>
      <c r="E401">
        <f t="shared" si="77"/>
        <v>56.324765074681636</v>
      </c>
      <c r="F401">
        <f t="shared" si="72"/>
        <v>2.5369949685012661E-43</v>
      </c>
      <c r="G401">
        <f t="shared" si="72"/>
        <v>2.5004015852246506E-58</v>
      </c>
      <c r="H401">
        <f t="shared" si="72"/>
        <v>3.7913704266652712E-80</v>
      </c>
      <c r="I401">
        <f t="shared" si="72"/>
        <v>1.7577832019185028E-26</v>
      </c>
      <c r="J401">
        <f t="shared" si="78"/>
        <v>0</v>
      </c>
      <c r="K401">
        <f t="shared" si="79"/>
        <v>1.7577832019185028E-26</v>
      </c>
      <c r="L401">
        <f t="shared" si="74"/>
        <v>56.324765074681636</v>
      </c>
      <c r="M401">
        <f t="shared" si="80"/>
        <v>3172.4791607180764</v>
      </c>
    </row>
    <row r="402" spans="1:13" x14ac:dyDescent="0.25">
      <c r="A402">
        <f t="shared" si="81"/>
        <v>964.49999999998226</v>
      </c>
      <c r="B402">
        <v>166</v>
      </c>
      <c r="C402">
        <f t="shared" si="75"/>
        <v>116.36308155352162</v>
      </c>
      <c r="D402">
        <f t="shared" si="76"/>
        <v>273.69745301298258</v>
      </c>
      <c r="E402">
        <f t="shared" si="77"/>
        <v>49.636918446478376</v>
      </c>
      <c r="F402">
        <f t="shared" si="72"/>
        <v>9.9597877961012714E-44</v>
      </c>
      <c r="G402">
        <f t="shared" si="72"/>
        <v>8.5397423055095958E-59</v>
      </c>
      <c r="H402">
        <f t="shared" si="72"/>
        <v>1.0885145753124519E-80</v>
      </c>
      <c r="I402">
        <f t="shared" si="72"/>
        <v>8.4923783386757558E-27</v>
      </c>
      <c r="J402">
        <f t="shared" si="78"/>
        <v>0</v>
      </c>
      <c r="K402">
        <f t="shared" si="79"/>
        <v>8.4923783386757558E-27</v>
      </c>
      <c r="L402">
        <f t="shared" si="74"/>
        <v>49.636918446478376</v>
      </c>
      <c r="M402">
        <f t="shared" si="80"/>
        <v>2463.8236728623451</v>
      </c>
    </row>
    <row r="403" spans="1:13" x14ac:dyDescent="0.25">
      <c r="A403">
        <f t="shared" si="81"/>
        <v>964.54999999998222</v>
      </c>
      <c r="B403">
        <v>171</v>
      </c>
      <c r="C403">
        <f t="shared" si="75"/>
        <v>116.05092818172398</v>
      </c>
      <c r="D403">
        <f t="shared" si="76"/>
        <v>273.64745301298262</v>
      </c>
      <c r="E403">
        <f t="shared" si="77"/>
        <v>54.949071818276025</v>
      </c>
      <c r="F403">
        <f t="shared" si="72"/>
        <v>3.8938549423386465E-44</v>
      </c>
      <c r="G403">
        <f t="shared" si="72"/>
        <v>2.904550752821421E-59</v>
      </c>
      <c r="H403">
        <f t="shared" si="72"/>
        <v>3.1122285538771369E-81</v>
      </c>
      <c r="I403">
        <f t="shared" si="72"/>
        <v>4.0859454267849719E-27</v>
      </c>
      <c r="J403">
        <f t="shared" si="78"/>
        <v>0</v>
      </c>
      <c r="K403">
        <f t="shared" si="79"/>
        <v>4.0859454267849719E-27</v>
      </c>
      <c r="L403">
        <f t="shared" si="74"/>
        <v>54.949071818276025</v>
      </c>
      <c r="M403">
        <f t="shared" si="80"/>
        <v>3019.4004936900565</v>
      </c>
    </row>
    <row r="404" spans="1:13" x14ac:dyDescent="0.25">
      <c r="A404">
        <f t="shared" si="81"/>
        <v>964.59999999998217</v>
      </c>
      <c r="B404">
        <v>187</v>
      </c>
      <c r="C404">
        <f t="shared" si="75"/>
        <v>115.73877480992724</v>
      </c>
      <c r="D404">
        <f t="shared" si="76"/>
        <v>273.59745301298267</v>
      </c>
      <c r="E404">
        <f t="shared" si="77"/>
        <v>71.261225190072764</v>
      </c>
      <c r="F404">
        <f t="shared" si="72"/>
        <v>1.5160330035148951E-44</v>
      </c>
      <c r="G404">
        <f t="shared" si="72"/>
        <v>9.838125928268157E-60</v>
      </c>
      <c r="H404">
        <f t="shared" si="72"/>
        <v>8.8615138584749392E-82</v>
      </c>
      <c r="I404">
        <f t="shared" si="72"/>
        <v>1.9577399058257476E-27</v>
      </c>
      <c r="J404">
        <f t="shared" si="78"/>
        <v>0</v>
      </c>
      <c r="K404">
        <f t="shared" si="79"/>
        <v>1.9577399058257476E-27</v>
      </c>
      <c r="L404">
        <f t="shared" si="74"/>
        <v>71.261225190072764</v>
      </c>
      <c r="M404">
        <f t="shared" si="80"/>
        <v>5078.1622155902614</v>
      </c>
    </row>
    <row r="405" spans="1:13" x14ac:dyDescent="0.25">
      <c r="A405">
        <f t="shared" si="81"/>
        <v>964.64999999998213</v>
      </c>
      <c r="B405">
        <v>185</v>
      </c>
      <c r="C405">
        <f t="shared" si="75"/>
        <v>115.42662143812959</v>
      </c>
      <c r="D405">
        <f t="shared" si="76"/>
        <v>273.54745301298271</v>
      </c>
      <c r="E405">
        <f t="shared" si="77"/>
        <v>69.573378561870413</v>
      </c>
      <c r="F405">
        <f t="shared" si="72"/>
        <v>5.8780969764448119E-45</v>
      </c>
      <c r="G405">
        <f t="shared" si="72"/>
        <v>3.3185241976925943E-60</v>
      </c>
      <c r="H405">
        <f t="shared" si="72"/>
        <v>2.5127169124278547E-82</v>
      </c>
      <c r="I405">
        <f t="shared" si="72"/>
        <v>9.3415002306748307E-28</v>
      </c>
      <c r="J405">
        <f t="shared" si="78"/>
        <v>0</v>
      </c>
      <c r="K405">
        <f t="shared" si="79"/>
        <v>9.3415002306748307E-28</v>
      </c>
      <c r="L405">
        <f t="shared" si="74"/>
        <v>69.573378561870413</v>
      </c>
      <c r="M405">
        <f t="shared" si="80"/>
        <v>4840.4550045133292</v>
      </c>
    </row>
    <row r="406" spans="1:13" x14ac:dyDescent="0.25">
      <c r="A406">
        <f t="shared" si="81"/>
        <v>964.69999999998208</v>
      </c>
      <c r="B406">
        <v>183</v>
      </c>
      <c r="C406">
        <f t="shared" si="75"/>
        <v>115.11446806633285</v>
      </c>
      <c r="D406">
        <f t="shared" si="76"/>
        <v>273.49745301298276</v>
      </c>
      <c r="E406">
        <f t="shared" si="77"/>
        <v>67.885531933667153</v>
      </c>
      <c r="F406">
        <f t="shared" si="72"/>
        <v>2.269676920391398E-45</v>
      </c>
      <c r="G406">
        <f t="shared" si="72"/>
        <v>1.1147482623082282E-60</v>
      </c>
      <c r="H406">
        <f t="shared" si="72"/>
        <v>7.0954249139744581E-83</v>
      </c>
      <c r="I406">
        <f t="shared" si="72"/>
        <v>4.4389215336894279E-28</v>
      </c>
      <c r="J406">
        <f t="shared" si="78"/>
        <v>0</v>
      </c>
      <c r="K406">
        <f t="shared" si="79"/>
        <v>4.4389215336894279E-28</v>
      </c>
      <c r="L406">
        <f t="shared" si="74"/>
        <v>67.885531933667153</v>
      </c>
      <c r="M406">
        <f t="shared" si="80"/>
        <v>4608.4454459169428</v>
      </c>
    </row>
    <row r="407" spans="1:13" x14ac:dyDescent="0.25">
      <c r="A407">
        <f t="shared" si="81"/>
        <v>964.74999999998204</v>
      </c>
      <c r="B407">
        <v>206</v>
      </c>
      <c r="C407">
        <f t="shared" si="75"/>
        <v>114.8023146945352</v>
      </c>
      <c r="D407">
        <f t="shared" si="76"/>
        <v>273.44745301298281</v>
      </c>
      <c r="E407">
        <f t="shared" si="77"/>
        <v>91.197685305464802</v>
      </c>
      <c r="F407">
        <f t="shared" si="72"/>
        <v>8.7275137156594967E-46</v>
      </c>
      <c r="G407">
        <f t="shared" si="72"/>
        <v>3.729132573522746E-61</v>
      </c>
      <c r="H407">
        <f t="shared" si="72"/>
        <v>1.9953195513486489E-83</v>
      </c>
      <c r="I407">
        <f t="shared" si="72"/>
        <v>2.1005717049979671E-28</v>
      </c>
      <c r="J407">
        <f t="shared" si="78"/>
        <v>0</v>
      </c>
      <c r="K407">
        <f t="shared" si="79"/>
        <v>2.1005717049979671E-28</v>
      </c>
      <c r="L407">
        <f t="shared" si="74"/>
        <v>91.197685305464802</v>
      </c>
      <c r="M407">
        <f t="shared" si="80"/>
        <v>8317.0178050745908</v>
      </c>
    </row>
    <row r="408" spans="1:13" x14ac:dyDescent="0.25">
      <c r="A408">
        <f t="shared" si="81"/>
        <v>964.79999999998199</v>
      </c>
      <c r="B408">
        <v>190</v>
      </c>
      <c r="C408">
        <f t="shared" si="75"/>
        <v>114.49016132273846</v>
      </c>
      <c r="D408">
        <f t="shared" si="76"/>
        <v>273.39745301298285</v>
      </c>
      <c r="E408">
        <f t="shared" si="77"/>
        <v>75.509838677261541</v>
      </c>
      <c r="F408">
        <f t="shared" si="72"/>
        <v>3.3420753893203536E-46</v>
      </c>
      <c r="G408">
        <f t="shared" si="72"/>
        <v>1.2423330701853076E-61</v>
      </c>
      <c r="H408">
        <f t="shared" si="72"/>
        <v>5.587862505302169E-84</v>
      </c>
      <c r="I408">
        <f t="shared" si="72"/>
        <v>9.8991238547207469E-29</v>
      </c>
      <c r="J408">
        <f t="shared" si="78"/>
        <v>0</v>
      </c>
      <c r="K408">
        <f t="shared" si="79"/>
        <v>9.8991238547207469E-29</v>
      </c>
      <c r="L408">
        <f t="shared" si="74"/>
        <v>75.509838677261541</v>
      </c>
      <c r="M408">
        <f t="shared" si="80"/>
        <v>5701.7357370660629</v>
      </c>
    </row>
    <row r="409" spans="1:13" x14ac:dyDescent="0.25">
      <c r="A409">
        <f t="shared" si="81"/>
        <v>964.84999999998195</v>
      </c>
      <c r="B409">
        <v>186</v>
      </c>
      <c r="C409">
        <f t="shared" si="75"/>
        <v>114.17800795094081</v>
      </c>
      <c r="D409">
        <f t="shared" si="76"/>
        <v>273.3474530129829</v>
      </c>
      <c r="E409">
        <f t="shared" si="77"/>
        <v>71.82199204905919</v>
      </c>
      <c r="F409">
        <f t="shared" si="72"/>
        <v>1.2745038404231365E-46</v>
      </c>
      <c r="G409">
        <f t="shared" si="72"/>
        <v>4.1216154826330173E-62</v>
      </c>
      <c r="H409">
        <f t="shared" si="72"/>
        <v>1.5583972330238567E-84</v>
      </c>
      <c r="I409">
        <f t="shared" si="72"/>
        <v>4.6457432943469619E-29</v>
      </c>
      <c r="J409">
        <f t="shared" si="78"/>
        <v>0</v>
      </c>
      <c r="K409">
        <f t="shared" si="79"/>
        <v>4.6457432943469619E-29</v>
      </c>
      <c r="L409">
        <f t="shared" si="74"/>
        <v>71.82199204905919</v>
      </c>
      <c r="M409">
        <f t="shared" si="80"/>
        <v>5158.3985418951215</v>
      </c>
    </row>
    <row r="410" spans="1:13" x14ac:dyDescent="0.25">
      <c r="A410">
        <f t="shared" si="81"/>
        <v>964.8999999999819</v>
      </c>
      <c r="B410">
        <v>212</v>
      </c>
      <c r="C410">
        <f t="shared" si="75"/>
        <v>113.86585457914316</v>
      </c>
      <c r="D410">
        <f t="shared" si="76"/>
        <v>273.29745301298294</v>
      </c>
      <c r="E410">
        <f t="shared" si="77"/>
        <v>98.134145420856839</v>
      </c>
      <c r="F410">
        <f t="shared" si="72"/>
        <v>4.8402217445419338E-47</v>
      </c>
      <c r="G410">
        <f t="shared" si="72"/>
        <v>1.3617459843676708E-62</v>
      </c>
      <c r="H410">
        <f t="shared" si="72"/>
        <v>4.3282250012180786E-85</v>
      </c>
      <c r="I410">
        <f t="shared" si="72"/>
        <v>2.1712651571102207E-29</v>
      </c>
      <c r="J410">
        <f t="shared" si="78"/>
        <v>0</v>
      </c>
      <c r="K410">
        <f t="shared" si="79"/>
        <v>2.1712651571102207E-29</v>
      </c>
      <c r="L410">
        <f t="shared" si="74"/>
        <v>98.134145420856839</v>
      </c>
      <c r="M410">
        <f t="shared" si="80"/>
        <v>9630.310497481878</v>
      </c>
    </row>
    <row r="411" spans="1:13" x14ac:dyDescent="0.25">
      <c r="A411">
        <f t="shared" si="81"/>
        <v>964.94999999998186</v>
      </c>
      <c r="B411">
        <v>190</v>
      </c>
      <c r="C411">
        <f t="shared" si="75"/>
        <v>113.55370120734642</v>
      </c>
      <c r="D411">
        <f t="shared" si="76"/>
        <v>273.24745301298299</v>
      </c>
      <c r="E411">
        <f t="shared" si="77"/>
        <v>76.446298792653579</v>
      </c>
      <c r="F411">
        <f t="shared" si="72"/>
        <v>1.8305794054723431E-47</v>
      </c>
      <c r="G411">
        <f t="shared" si="72"/>
        <v>4.4804737534535062E-63</v>
      </c>
      <c r="H411">
        <f t="shared" si="72"/>
        <v>1.1971282901318095E-85</v>
      </c>
      <c r="I411">
        <f t="shared" si="72"/>
        <v>1.0105777252189566E-29</v>
      </c>
      <c r="J411">
        <f t="shared" si="78"/>
        <v>0</v>
      </c>
      <c r="K411">
        <f t="shared" si="79"/>
        <v>1.0105777252189566E-29</v>
      </c>
      <c r="L411">
        <f t="shared" si="74"/>
        <v>76.446298792653579</v>
      </c>
      <c r="M411">
        <f t="shared" si="80"/>
        <v>5844.036599095668</v>
      </c>
    </row>
    <row r="412" spans="1:13" x14ac:dyDescent="0.25">
      <c r="A412">
        <f t="shared" si="81"/>
        <v>964.99999999998181</v>
      </c>
      <c r="B412">
        <v>194</v>
      </c>
      <c r="C412">
        <f t="shared" si="75"/>
        <v>113.24154783554877</v>
      </c>
      <c r="D412">
        <f t="shared" si="76"/>
        <v>273.19745301298303</v>
      </c>
      <c r="E412">
        <f t="shared" si="77"/>
        <v>80.758452164451228</v>
      </c>
      <c r="F412">
        <f t="shared" ref="F412:I431" si="82">F$5*EXP(-(($D412-F$6)^2)/(2*F$7^2))</f>
        <v>6.8946319830607729E-48</v>
      </c>
      <c r="G412">
        <f t="shared" si="82"/>
        <v>1.4680842372596285E-63</v>
      </c>
      <c r="H412">
        <f t="shared" si="82"/>
        <v>3.2973933863092508E-86</v>
      </c>
      <c r="I412">
        <f t="shared" si="82"/>
        <v>4.6840959592078697E-30</v>
      </c>
      <c r="J412">
        <f t="shared" si="78"/>
        <v>0</v>
      </c>
      <c r="K412">
        <f t="shared" si="79"/>
        <v>4.6840959592078697E-30</v>
      </c>
      <c r="L412">
        <f t="shared" si="74"/>
        <v>80.758452164451228</v>
      </c>
      <c r="M412">
        <f t="shared" si="80"/>
        <v>6521.9275959979568</v>
      </c>
    </row>
    <row r="413" spans="1:13" x14ac:dyDescent="0.25">
      <c r="A413">
        <f t="shared" si="81"/>
        <v>965.04999999998176</v>
      </c>
      <c r="B413">
        <v>195</v>
      </c>
      <c r="C413">
        <f t="shared" si="75"/>
        <v>112.92939446375203</v>
      </c>
      <c r="D413">
        <f t="shared" si="76"/>
        <v>273.14745301298308</v>
      </c>
      <c r="E413">
        <f t="shared" si="77"/>
        <v>82.070605536247967</v>
      </c>
      <c r="F413">
        <f t="shared" si="82"/>
        <v>2.5860255475684495E-48</v>
      </c>
      <c r="G413">
        <f t="shared" si="82"/>
        <v>4.7904599936611455E-64</v>
      </c>
      <c r="H413">
        <f t="shared" si="82"/>
        <v>9.0448222158037402E-87</v>
      </c>
      <c r="I413">
        <f t="shared" si="82"/>
        <v>2.1621262494865794E-30</v>
      </c>
      <c r="J413">
        <f t="shared" si="78"/>
        <v>0</v>
      </c>
      <c r="K413">
        <f t="shared" si="79"/>
        <v>2.1621262494865794E-30</v>
      </c>
      <c r="L413">
        <f t="shared" si="74"/>
        <v>82.070605536247967</v>
      </c>
      <c r="M413">
        <f t="shared" si="80"/>
        <v>6735.5842930864155</v>
      </c>
    </row>
    <row r="414" spans="1:13" x14ac:dyDescent="0.25">
      <c r="A414">
        <f t="shared" si="81"/>
        <v>965.09999999998172</v>
      </c>
      <c r="B414">
        <v>206</v>
      </c>
      <c r="C414">
        <f t="shared" si="75"/>
        <v>112.61724109195438</v>
      </c>
      <c r="D414">
        <f t="shared" si="76"/>
        <v>273.09745301298312</v>
      </c>
      <c r="E414">
        <f t="shared" si="77"/>
        <v>93.382758908045616</v>
      </c>
      <c r="F414">
        <f t="shared" si="82"/>
        <v>9.6594797448041581E-49</v>
      </c>
      <c r="G414">
        <f t="shared" si="82"/>
        <v>1.5566918917549703E-64</v>
      </c>
      <c r="H414">
        <f t="shared" si="82"/>
        <v>2.4707483324996485E-87</v>
      </c>
      <c r="I414">
        <f t="shared" si="82"/>
        <v>9.9388358783295062E-31</v>
      </c>
      <c r="J414">
        <f t="shared" si="78"/>
        <v>0</v>
      </c>
      <c r="K414">
        <f t="shared" si="79"/>
        <v>9.9388358783295062E-31</v>
      </c>
      <c r="L414">
        <f t="shared" si="74"/>
        <v>93.382758908045616</v>
      </c>
      <c r="M414">
        <f t="shared" si="80"/>
        <v>8720.3396612781726</v>
      </c>
    </row>
    <row r="415" spans="1:13" x14ac:dyDescent="0.25">
      <c r="A415">
        <f t="shared" si="81"/>
        <v>965.14999999998167</v>
      </c>
      <c r="B415">
        <v>193</v>
      </c>
      <c r="C415">
        <f t="shared" si="75"/>
        <v>112.30508772015764</v>
      </c>
      <c r="D415">
        <f t="shared" si="76"/>
        <v>273.04745301298317</v>
      </c>
      <c r="E415">
        <f t="shared" si="77"/>
        <v>80.694912279842356</v>
      </c>
      <c r="F415">
        <f t="shared" si="82"/>
        <v>3.5931377337147834E-49</v>
      </c>
      <c r="G415">
        <f t="shared" si="82"/>
        <v>5.0376421361793776E-65</v>
      </c>
      <c r="H415">
        <f t="shared" si="82"/>
        <v>6.7213450458440351E-88</v>
      </c>
      <c r="I415">
        <f t="shared" si="82"/>
        <v>4.5497673789735225E-31</v>
      </c>
      <c r="J415">
        <f t="shared" si="78"/>
        <v>0</v>
      </c>
      <c r="K415">
        <f t="shared" si="79"/>
        <v>4.5497673789735225E-31</v>
      </c>
      <c r="L415">
        <f t="shared" si="74"/>
        <v>80.694912279842356</v>
      </c>
      <c r="M415">
        <f t="shared" si="80"/>
        <v>6511.6688678514529</v>
      </c>
    </row>
    <row r="416" spans="1:13" x14ac:dyDescent="0.25">
      <c r="A416">
        <f t="shared" si="81"/>
        <v>965.19999999998163</v>
      </c>
      <c r="B416">
        <v>175</v>
      </c>
      <c r="C416">
        <f t="shared" si="75"/>
        <v>111.99293434836</v>
      </c>
      <c r="D416">
        <f t="shared" si="76"/>
        <v>272.99745301298321</v>
      </c>
      <c r="E416">
        <f t="shared" si="77"/>
        <v>63.007065651640005</v>
      </c>
      <c r="F416">
        <f t="shared" si="82"/>
        <v>1.3310464082266468E-49</v>
      </c>
      <c r="G416">
        <f t="shared" si="82"/>
        <v>1.6234957878647154E-65</v>
      </c>
      <c r="H416">
        <f t="shared" si="82"/>
        <v>1.8208873321708184E-88</v>
      </c>
      <c r="I416">
        <f t="shared" si="82"/>
        <v>2.0741591173091747E-31</v>
      </c>
      <c r="J416">
        <f t="shared" si="78"/>
        <v>0</v>
      </c>
      <c r="K416">
        <f t="shared" si="79"/>
        <v>2.0741591173091747E-31</v>
      </c>
      <c r="L416">
        <f t="shared" si="74"/>
        <v>63.007065651640005</v>
      </c>
      <c r="M416">
        <f t="shared" si="80"/>
        <v>3969.8903220300735</v>
      </c>
    </row>
    <row r="417" spans="1:13" x14ac:dyDescent="0.25">
      <c r="A417">
        <f t="shared" si="81"/>
        <v>965.24999999998158</v>
      </c>
      <c r="B417">
        <v>194</v>
      </c>
      <c r="C417">
        <f t="shared" si="75"/>
        <v>111.68078097656326</v>
      </c>
      <c r="D417">
        <f t="shared" si="76"/>
        <v>272.94745301298326</v>
      </c>
      <c r="E417">
        <f t="shared" si="77"/>
        <v>82.319219023436744</v>
      </c>
      <c r="F417">
        <f t="shared" si="82"/>
        <v>4.9103419216903402E-50</v>
      </c>
      <c r="G417">
        <f t="shared" si="82"/>
        <v>5.2104378898032038E-66</v>
      </c>
      <c r="H417">
        <f t="shared" si="82"/>
        <v>4.9125746412574721E-89</v>
      </c>
      <c r="I417">
        <f t="shared" si="82"/>
        <v>9.4166006107943501E-32</v>
      </c>
      <c r="J417">
        <f t="shared" si="78"/>
        <v>0</v>
      </c>
      <c r="K417">
        <f t="shared" si="79"/>
        <v>9.4166006107943501E-32</v>
      </c>
      <c r="L417">
        <f t="shared" si="74"/>
        <v>82.319219023436744</v>
      </c>
      <c r="M417">
        <f t="shared" si="80"/>
        <v>6776.4538206285497</v>
      </c>
    </row>
    <row r="418" spans="1:13" x14ac:dyDescent="0.25">
      <c r="A418">
        <f t="shared" si="81"/>
        <v>965.29999999998154</v>
      </c>
      <c r="B418">
        <v>229</v>
      </c>
      <c r="C418">
        <f t="shared" si="75"/>
        <v>111.36862760476561</v>
      </c>
      <c r="D418">
        <f t="shared" si="76"/>
        <v>272.89745301298331</v>
      </c>
      <c r="E418">
        <f t="shared" si="77"/>
        <v>117.63137239523439</v>
      </c>
      <c r="F418">
        <f t="shared" si="82"/>
        <v>1.8039706803590329E-50</v>
      </c>
      <c r="G418">
        <f t="shared" si="82"/>
        <v>1.6653153465203627E-66</v>
      </c>
      <c r="H418">
        <f t="shared" si="82"/>
        <v>1.3198800160820581E-89</v>
      </c>
      <c r="I418">
        <f t="shared" si="82"/>
        <v>4.2574096071142393E-32</v>
      </c>
      <c r="J418">
        <f t="shared" si="78"/>
        <v>0</v>
      </c>
      <c r="K418">
        <f t="shared" si="79"/>
        <v>4.2574096071142393E-32</v>
      </c>
      <c r="L418">
        <f t="shared" si="74"/>
        <v>117.63137239523439</v>
      </c>
      <c r="M418">
        <f t="shared" si="80"/>
        <v>13837.139771586311</v>
      </c>
    </row>
    <row r="419" spans="1:13" x14ac:dyDescent="0.25">
      <c r="A419">
        <f t="shared" si="81"/>
        <v>965.34999999998149</v>
      </c>
      <c r="B419">
        <v>220</v>
      </c>
      <c r="C419">
        <f t="shared" si="75"/>
        <v>111.05647423296887</v>
      </c>
      <c r="D419">
        <f t="shared" si="76"/>
        <v>272.84745301298335</v>
      </c>
      <c r="E419">
        <f t="shared" si="77"/>
        <v>108.94352576703113</v>
      </c>
      <c r="F419">
        <f t="shared" si="82"/>
        <v>6.600037739923004E-51</v>
      </c>
      <c r="G419">
        <f t="shared" si="82"/>
        <v>5.3005135492667813E-67</v>
      </c>
      <c r="H419">
        <f t="shared" si="82"/>
        <v>3.5314978688748812E-90</v>
      </c>
      <c r="I419">
        <f t="shared" si="82"/>
        <v>1.916884406670382E-32</v>
      </c>
      <c r="J419">
        <f t="shared" si="78"/>
        <v>0</v>
      </c>
      <c r="K419">
        <f t="shared" si="79"/>
        <v>1.916884406670382E-32</v>
      </c>
      <c r="L419">
        <f t="shared" si="74"/>
        <v>108.94352576703113</v>
      </c>
      <c r="M419">
        <f t="shared" si="80"/>
        <v>11868.691806551777</v>
      </c>
    </row>
    <row r="420" spans="1:13" x14ac:dyDescent="0.25">
      <c r="A420">
        <f t="shared" si="81"/>
        <v>965.39999999998145</v>
      </c>
      <c r="B420">
        <v>222</v>
      </c>
      <c r="C420">
        <f t="shared" si="75"/>
        <v>110.74432086117122</v>
      </c>
      <c r="D420">
        <f t="shared" si="76"/>
        <v>272.7974530129834</v>
      </c>
      <c r="E420">
        <f t="shared" si="77"/>
        <v>111.25567913882878</v>
      </c>
      <c r="F420">
        <f t="shared" si="82"/>
        <v>2.4047092107676343E-51</v>
      </c>
      <c r="G420">
        <f t="shared" si="82"/>
        <v>1.6801134848215356E-67</v>
      </c>
      <c r="H420">
        <f t="shared" si="82"/>
        <v>9.4098488500258062E-91</v>
      </c>
      <c r="I420">
        <f t="shared" si="82"/>
        <v>8.5949947754114032E-33</v>
      </c>
      <c r="J420">
        <f t="shared" si="78"/>
        <v>0</v>
      </c>
      <c r="K420">
        <f t="shared" si="79"/>
        <v>8.5949947754114032E-33</v>
      </c>
      <c r="L420">
        <f t="shared" si="74"/>
        <v>111.25567913882878</v>
      </c>
      <c r="M420">
        <f t="shared" si="80"/>
        <v>12377.826140642022</v>
      </c>
    </row>
    <row r="421" spans="1:13" x14ac:dyDescent="0.25">
      <c r="A421">
        <f t="shared" si="81"/>
        <v>965.4499999999814</v>
      </c>
      <c r="B421">
        <v>225</v>
      </c>
      <c r="C421">
        <f t="shared" si="75"/>
        <v>110.43216748937448</v>
      </c>
      <c r="D421">
        <f t="shared" si="76"/>
        <v>272.74745301298344</v>
      </c>
      <c r="E421">
        <f t="shared" si="77"/>
        <v>114.56783251062552</v>
      </c>
      <c r="F421">
        <f t="shared" si="82"/>
        <v>8.7252507877463773E-52</v>
      </c>
      <c r="G421">
        <f t="shared" si="82"/>
        <v>5.303450135906998E-68</v>
      </c>
      <c r="H421">
        <f t="shared" si="82"/>
        <v>2.4969253017844406E-91</v>
      </c>
      <c r="I421">
        <f t="shared" si="82"/>
        <v>3.8379075886530849E-33</v>
      </c>
      <c r="J421">
        <f t="shared" si="78"/>
        <v>0</v>
      </c>
      <c r="K421">
        <f t="shared" si="79"/>
        <v>3.8379075886530849E-33</v>
      </c>
      <c r="L421">
        <f t="shared" si="74"/>
        <v>114.56783251062552</v>
      </c>
      <c r="M421">
        <f t="shared" si="80"/>
        <v>13125.788246182743</v>
      </c>
    </row>
    <row r="422" spans="1:13" x14ac:dyDescent="0.25">
      <c r="A422">
        <f t="shared" si="81"/>
        <v>965.49999999998136</v>
      </c>
      <c r="B422">
        <v>212</v>
      </c>
      <c r="C422">
        <f t="shared" si="75"/>
        <v>110.12001411757683</v>
      </c>
      <c r="D422">
        <f t="shared" si="76"/>
        <v>272.69745301298349</v>
      </c>
      <c r="E422">
        <f t="shared" si="77"/>
        <v>101.87998588242317</v>
      </c>
      <c r="F422">
        <f t="shared" si="82"/>
        <v>3.1527713417395982E-52</v>
      </c>
      <c r="G422">
        <f t="shared" si="82"/>
        <v>1.6671610912486584E-68</v>
      </c>
      <c r="H422">
        <f t="shared" si="82"/>
        <v>6.5982331396233108E-92</v>
      </c>
      <c r="I422">
        <f t="shared" si="82"/>
        <v>1.7066427236105514E-33</v>
      </c>
      <c r="J422">
        <f t="shared" si="78"/>
        <v>0</v>
      </c>
      <c r="K422">
        <f t="shared" si="79"/>
        <v>1.7066427236105514E-33</v>
      </c>
      <c r="L422">
        <f t="shared" si="74"/>
        <v>101.87998588242317</v>
      </c>
      <c r="M422">
        <f t="shared" si="80"/>
        <v>10379.531523402744</v>
      </c>
    </row>
    <row r="423" spans="1:13" x14ac:dyDescent="0.25">
      <c r="A423">
        <f t="shared" si="81"/>
        <v>965.54999999998131</v>
      </c>
      <c r="B423">
        <v>221</v>
      </c>
      <c r="C423">
        <f t="shared" si="75"/>
        <v>109.80786074578009</v>
      </c>
      <c r="D423">
        <f t="shared" si="76"/>
        <v>272.64745301298353</v>
      </c>
      <c r="E423">
        <f t="shared" si="77"/>
        <v>111.19213925421991</v>
      </c>
      <c r="F423">
        <f t="shared" si="82"/>
        <v>1.1345045280030195E-52</v>
      </c>
      <c r="G423">
        <f t="shared" si="82"/>
        <v>5.2191027374907843E-69</v>
      </c>
      <c r="H423">
        <f t="shared" si="82"/>
        <v>1.7363967608672133E-92</v>
      </c>
      <c r="I423">
        <f t="shared" si="82"/>
        <v>7.5577046738123238E-34</v>
      </c>
      <c r="J423">
        <f t="shared" si="78"/>
        <v>0</v>
      </c>
      <c r="K423">
        <f t="shared" si="79"/>
        <v>7.5577046738123238E-34</v>
      </c>
      <c r="L423">
        <f t="shared" si="74"/>
        <v>111.19213925421991</v>
      </c>
      <c r="M423">
        <f t="shared" si="80"/>
        <v>12363.691831929833</v>
      </c>
    </row>
    <row r="424" spans="1:13" x14ac:dyDescent="0.25">
      <c r="A424">
        <f t="shared" si="81"/>
        <v>965.59999999998126</v>
      </c>
      <c r="B424">
        <v>242</v>
      </c>
      <c r="C424">
        <f t="shared" si="75"/>
        <v>109.49570737398244</v>
      </c>
      <c r="D424">
        <f t="shared" si="76"/>
        <v>272.59745301298358</v>
      </c>
      <c r="E424">
        <f t="shared" si="77"/>
        <v>132.50429262601756</v>
      </c>
      <c r="F424">
        <f t="shared" si="82"/>
        <v>4.0655489717175747E-53</v>
      </c>
      <c r="G424">
        <f t="shared" si="82"/>
        <v>1.6270965706345549E-69</v>
      </c>
      <c r="H424">
        <f t="shared" si="82"/>
        <v>4.5506085781726575E-93</v>
      </c>
      <c r="I424">
        <f t="shared" si="82"/>
        <v>3.3330085294357326E-34</v>
      </c>
      <c r="J424">
        <f t="shared" ref="J424:J453" si="83">J$5*EXP(-(($D424-J$6)^2)/(2*J$7^2))</f>
        <v>0</v>
      </c>
      <c r="K424">
        <f t="shared" si="79"/>
        <v>3.3330085294357326E-34</v>
      </c>
      <c r="L424">
        <f t="shared" si="74"/>
        <v>132.50429262601756</v>
      </c>
      <c r="M424">
        <f t="shared" si="80"/>
        <v>17557.387564321292</v>
      </c>
    </row>
    <row r="425" spans="1:13" x14ac:dyDescent="0.25">
      <c r="A425">
        <f t="shared" si="81"/>
        <v>965.64999999998122</v>
      </c>
      <c r="B425">
        <v>231</v>
      </c>
      <c r="C425">
        <f t="shared" si="75"/>
        <v>109.1835540021857</v>
      </c>
      <c r="D425">
        <f t="shared" si="76"/>
        <v>272.54745301298362</v>
      </c>
      <c r="E425">
        <f t="shared" si="77"/>
        <v>121.8164459978143</v>
      </c>
      <c r="F425">
        <f t="shared" si="82"/>
        <v>1.4508795643898029E-53</v>
      </c>
      <c r="G425">
        <f t="shared" si="82"/>
        <v>5.0516123612143985E-70</v>
      </c>
      <c r="H425">
        <f t="shared" si="82"/>
        <v>1.1876519853999113E-93</v>
      </c>
      <c r="I425">
        <f t="shared" si="82"/>
        <v>1.463801327137376E-34</v>
      </c>
      <c r="J425">
        <f t="shared" si="83"/>
        <v>0</v>
      </c>
      <c r="K425">
        <f t="shared" si="79"/>
        <v>1.463801327137376E-34</v>
      </c>
      <c r="L425">
        <f t="shared" si="74"/>
        <v>121.8164459978143</v>
      </c>
      <c r="M425">
        <f t="shared" si="80"/>
        <v>14839.246515538407</v>
      </c>
    </row>
    <row r="426" spans="1:13" x14ac:dyDescent="0.25">
      <c r="A426">
        <f t="shared" si="81"/>
        <v>965.69999999998117</v>
      </c>
      <c r="B426">
        <v>247</v>
      </c>
      <c r="C426">
        <f t="shared" si="75"/>
        <v>108.87140063038805</v>
      </c>
      <c r="D426">
        <f t="shared" si="76"/>
        <v>272.49745301298367</v>
      </c>
      <c r="E426">
        <f t="shared" si="77"/>
        <v>138.12859936961195</v>
      </c>
      <c r="F426">
        <f t="shared" si="82"/>
        <v>5.1563541080923656E-54</v>
      </c>
      <c r="G426">
        <f t="shared" si="82"/>
        <v>1.5618736879752945E-70</v>
      </c>
      <c r="H426">
        <f t="shared" si="82"/>
        <v>3.0867973649080338E-94</v>
      </c>
      <c r="I426">
        <f t="shared" si="82"/>
        <v>6.4021677871252088E-35</v>
      </c>
      <c r="J426">
        <f t="shared" si="83"/>
        <v>0</v>
      </c>
      <c r="K426">
        <f t="shared" si="79"/>
        <v>6.4021677871252088E-35</v>
      </c>
      <c r="L426">
        <f t="shared" si="74"/>
        <v>138.12859936961195</v>
      </c>
      <c r="M426">
        <f t="shared" si="80"/>
        <v>19079.50996381076</v>
      </c>
    </row>
    <row r="427" spans="1:13" x14ac:dyDescent="0.25">
      <c r="A427">
        <f t="shared" si="81"/>
        <v>965.74999999998113</v>
      </c>
      <c r="B427">
        <v>247</v>
      </c>
      <c r="C427">
        <f t="shared" si="75"/>
        <v>108.55924725859131</v>
      </c>
      <c r="D427">
        <f t="shared" si="76"/>
        <v>272.44745301298371</v>
      </c>
      <c r="E427">
        <f t="shared" si="77"/>
        <v>138.44075274140869</v>
      </c>
      <c r="F427">
        <f t="shared" si="82"/>
        <v>1.8249598284492779E-54</v>
      </c>
      <c r="G427">
        <f t="shared" si="82"/>
        <v>4.8090689499779009E-71</v>
      </c>
      <c r="H427">
        <f t="shared" si="82"/>
        <v>7.9896222511064986E-95</v>
      </c>
      <c r="I427">
        <f t="shared" si="82"/>
        <v>2.7885033527869227E-35</v>
      </c>
      <c r="J427">
        <f t="shared" si="83"/>
        <v>0</v>
      </c>
      <c r="K427">
        <f t="shared" si="79"/>
        <v>2.7885033527869227E-35</v>
      </c>
      <c r="L427">
        <f t="shared" si="74"/>
        <v>138.44075274140869</v>
      </c>
      <c r="M427">
        <f t="shared" si="80"/>
        <v>19165.842019607859</v>
      </c>
    </row>
    <row r="428" spans="1:13" x14ac:dyDescent="0.25">
      <c r="A428">
        <f t="shared" si="81"/>
        <v>965.79999999998108</v>
      </c>
      <c r="B428">
        <v>255</v>
      </c>
      <c r="C428">
        <f t="shared" si="75"/>
        <v>108.24709388679366</v>
      </c>
      <c r="D428">
        <f t="shared" si="76"/>
        <v>272.39745301298376</v>
      </c>
      <c r="E428">
        <f t="shared" si="77"/>
        <v>146.75290611320634</v>
      </c>
      <c r="F428">
        <f t="shared" si="82"/>
        <v>6.4322525448850028E-55</v>
      </c>
      <c r="G428">
        <f t="shared" si="82"/>
        <v>1.4746036439702635E-71</v>
      </c>
      <c r="H428">
        <f t="shared" si="82"/>
        <v>2.0594135967264162E-95</v>
      </c>
      <c r="I428">
        <f t="shared" si="82"/>
        <v>1.2095240101664427E-35</v>
      </c>
      <c r="J428">
        <f t="shared" si="83"/>
        <v>0</v>
      </c>
      <c r="K428">
        <f t="shared" si="79"/>
        <v>1.2095240101664427E-35</v>
      </c>
      <c r="L428">
        <f t="shared" si="74"/>
        <v>146.75290611320634</v>
      </c>
      <c r="M428">
        <f t="shared" si="80"/>
        <v>21536.415452671554</v>
      </c>
    </row>
    <row r="429" spans="1:13" x14ac:dyDescent="0.25">
      <c r="A429">
        <f t="shared" si="81"/>
        <v>965.84999999998104</v>
      </c>
      <c r="B429">
        <v>270</v>
      </c>
      <c r="C429">
        <f t="shared" si="75"/>
        <v>107.93494051499692</v>
      </c>
      <c r="D429">
        <f t="shared" si="76"/>
        <v>272.34745301298381</v>
      </c>
      <c r="E429">
        <f t="shared" si="77"/>
        <v>162.06505948500308</v>
      </c>
      <c r="F429">
        <f t="shared" si="82"/>
        <v>2.2577303424094083E-55</v>
      </c>
      <c r="G429">
        <f t="shared" si="82"/>
        <v>4.5028637447273102E-72</v>
      </c>
      <c r="H429">
        <f t="shared" si="82"/>
        <v>5.2864010659907078E-96</v>
      </c>
      <c r="I429">
        <f t="shared" si="82"/>
        <v>5.2246478146256886E-36</v>
      </c>
      <c r="J429">
        <f t="shared" si="83"/>
        <v>0</v>
      </c>
      <c r="K429">
        <f t="shared" si="79"/>
        <v>5.2246478146256886E-36</v>
      </c>
      <c r="L429">
        <f t="shared" si="74"/>
        <v>162.06505948500308</v>
      </c>
      <c r="M429">
        <f t="shared" si="80"/>
        <v>26265.083505877585</v>
      </c>
    </row>
    <row r="430" spans="1:13" x14ac:dyDescent="0.25">
      <c r="A430">
        <f t="shared" si="81"/>
        <v>965.89999999998099</v>
      </c>
      <c r="B430">
        <v>219</v>
      </c>
      <c r="C430">
        <f t="shared" si="75"/>
        <v>107.62278714319928</v>
      </c>
      <c r="D430">
        <f t="shared" si="76"/>
        <v>272.29745301298385</v>
      </c>
      <c r="E430">
        <f t="shared" si="77"/>
        <v>111.37721285680072</v>
      </c>
      <c r="F430">
        <f t="shared" si="82"/>
        <v>7.8918760509367012E-56</v>
      </c>
      <c r="G430">
        <f t="shared" si="82"/>
        <v>1.3693091560078972E-72</v>
      </c>
      <c r="H430">
        <f t="shared" si="82"/>
        <v>1.3513748925745055E-96</v>
      </c>
      <c r="I430">
        <f t="shared" si="82"/>
        <v>2.2474950877262934E-36</v>
      </c>
      <c r="J430">
        <f t="shared" si="83"/>
        <v>0</v>
      </c>
      <c r="K430">
        <f t="shared" si="79"/>
        <v>2.2474950877262934E-36</v>
      </c>
      <c r="L430">
        <f t="shared" si="74"/>
        <v>111.37721285680072</v>
      </c>
      <c r="M430">
        <f t="shared" si="80"/>
        <v>12404.883543749096</v>
      </c>
    </row>
    <row r="431" spans="1:13" x14ac:dyDescent="0.25">
      <c r="A431">
        <f t="shared" si="81"/>
        <v>965.94999999998095</v>
      </c>
      <c r="B431">
        <v>273</v>
      </c>
      <c r="C431">
        <f t="shared" si="75"/>
        <v>107.31063377140254</v>
      </c>
      <c r="D431">
        <f t="shared" si="76"/>
        <v>272.2474530129839</v>
      </c>
      <c r="E431">
        <f t="shared" si="77"/>
        <v>165.68936622859746</v>
      </c>
      <c r="F431">
        <f t="shared" si="82"/>
        <v>2.7471833485234547E-56</v>
      </c>
      <c r="G431">
        <f t="shared" si="82"/>
        <v>4.146803176031769E-73</v>
      </c>
      <c r="H431">
        <f t="shared" si="82"/>
        <v>3.4402562030323343E-97</v>
      </c>
      <c r="I431">
        <f t="shared" si="82"/>
        <v>9.6280798965050831E-37</v>
      </c>
      <c r="J431">
        <f t="shared" si="83"/>
        <v>0</v>
      </c>
      <c r="K431">
        <f t="shared" si="79"/>
        <v>9.6280798965050831E-37</v>
      </c>
      <c r="L431">
        <f t="shared" si="74"/>
        <v>165.68936622859746</v>
      </c>
      <c r="M431">
        <f t="shared" si="80"/>
        <v>27452.966081234295</v>
      </c>
    </row>
    <row r="432" spans="1:13" x14ac:dyDescent="0.25">
      <c r="A432">
        <f t="shared" si="81"/>
        <v>965.9999999999809</v>
      </c>
      <c r="B432">
        <v>242</v>
      </c>
      <c r="C432">
        <f t="shared" si="75"/>
        <v>106.99848039960489</v>
      </c>
      <c r="D432">
        <f t="shared" si="76"/>
        <v>272.19745301298394</v>
      </c>
      <c r="E432">
        <f t="shared" si="77"/>
        <v>135.00151960039511</v>
      </c>
      <c r="F432">
        <f t="shared" ref="F432:I451" si="84">F$5*EXP(-(($D432-F$6)^2)/(2*F$7^2))</f>
        <v>9.5234485315146399E-57</v>
      </c>
      <c r="G432">
        <f t="shared" si="84"/>
        <v>1.2506176012438281E-73</v>
      </c>
      <c r="H432">
        <f t="shared" si="84"/>
        <v>8.7217760519072421E-98</v>
      </c>
      <c r="I432">
        <f t="shared" si="84"/>
        <v>4.1075212948504878E-37</v>
      </c>
      <c r="J432">
        <f t="shared" si="83"/>
        <v>0</v>
      </c>
      <c r="K432">
        <f t="shared" si="79"/>
        <v>4.1075212948504878E-37</v>
      </c>
      <c r="L432">
        <f t="shared" si="74"/>
        <v>135.00151960039511</v>
      </c>
      <c r="M432">
        <f t="shared" si="80"/>
        <v>18225.410294415866</v>
      </c>
    </row>
    <row r="433" spans="1:13" x14ac:dyDescent="0.25">
      <c r="A433">
        <f t="shared" si="81"/>
        <v>966.04999999998086</v>
      </c>
      <c r="B433">
        <v>265</v>
      </c>
      <c r="C433">
        <f t="shared" si="75"/>
        <v>106.68632702780815</v>
      </c>
      <c r="D433">
        <f t="shared" si="76"/>
        <v>272.14745301298399</v>
      </c>
      <c r="E433">
        <f t="shared" si="77"/>
        <v>158.31367297219185</v>
      </c>
      <c r="F433">
        <f t="shared" si="84"/>
        <v>3.2877594629108723E-57</v>
      </c>
      <c r="G433">
        <f t="shared" si="84"/>
        <v>3.756080181638411E-74</v>
      </c>
      <c r="H433">
        <f t="shared" si="84"/>
        <v>2.202004892205501E-98</v>
      </c>
      <c r="I433">
        <f t="shared" si="84"/>
        <v>1.7450953672532927E-37</v>
      </c>
      <c r="J433">
        <f t="shared" si="83"/>
        <v>0</v>
      </c>
      <c r="K433">
        <f t="shared" si="79"/>
        <v>1.7450953672532927E-37</v>
      </c>
      <c r="L433">
        <f t="shared" si="74"/>
        <v>158.31367297219185</v>
      </c>
      <c r="M433">
        <f t="shared" si="80"/>
        <v>25063.21904994611</v>
      </c>
    </row>
    <row r="434" spans="1:13" x14ac:dyDescent="0.25">
      <c r="A434">
        <f t="shared" si="81"/>
        <v>966.09999999998081</v>
      </c>
      <c r="B434">
        <v>235</v>
      </c>
      <c r="C434">
        <f t="shared" si="75"/>
        <v>106.3741736560105</v>
      </c>
      <c r="D434">
        <f t="shared" si="76"/>
        <v>272.09745301298403</v>
      </c>
      <c r="E434">
        <f t="shared" si="77"/>
        <v>128.6258263439895</v>
      </c>
      <c r="F434">
        <f t="shared" si="84"/>
        <v>1.1303294360279656E-57</v>
      </c>
      <c r="G434">
        <f t="shared" si="84"/>
        <v>1.123425756019672E-74</v>
      </c>
      <c r="H434">
        <f t="shared" si="84"/>
        <v>5.5364429827371452E-99</v>
      </c>
      <c r="I434">
        <f t="shared" si="84"/>
        <v>7.3834223411219904E-38</v>
      </c>
      <c r="J434">
        <f t="shared" si="83"/>
        <v>0</v>
      </c>
      <c r="K434">
        <f t="shared" si="79"/>
        <v>7.3834223411219904E-38</v>
      </c>
      <c r="L434">
        <f t="shared" si="74"/>
        <v>128.6258263439895</v>
      </c>
      <c r="M434">
        <f t="shared" si="80"/>
        <v>16544.603202674145</v>
      </c>
    </row>
    <row r="435" spans="1:13" x14ac:dyDescent="0.25">
      <c r="A435">
        <f t="shared" si="81"/>
        <v>966.14999999998076</v>
      </c>
      <c r="B435">
        <v>267</v>
      </c>
      <c r="C435">
        <f t="shared" si="75"/>
        <v>106.06202028421376</v>
      </c>
      <c r="D435">
        <f t="shared" si="76"/>
        <v>272.04745301298408</v>
      </c>
      <c r="E435">
        <f t="shared" si="77"/>
        <v>160.93797971578624</v>
      </c>
      <c r="F435">
        <f t="shared" si="84"/>
        <v>3.8699846519671104E-58</v>
      </c>
      <c r="G435">
        <f t="shared" si="84"/>
        <v>3.346209300916129E-75</v>
      </c>
      <c r="H435">
        <f t="shared" si="84"/>
        <v>1.3862532828946377E-99</v>
      </c>
      <c r="I435">
        <f t="shared" si="84"/>
        <v>3.1109674052662579E-38</v>
      </c>
      <c r="J435">
        <f t="shared" si="83"/>
        <v>0</v>
      </c>
      <c r="K435">
        <f t="shared" si="79"/>
        <v>3.1109674052662579E-38</v>
      </c>
      <c r="L435">
        <f t="shared" si="74"/>
        <v>160.93797971578624</v>
      </c>
      <c r="M435">
        <f t="shared" si="80"/>
        <v>25901.033314998822</v>
      </c>
    </row>
    <row r="436" spans="1:13" x14ac:dyDescent="0.25">
      <c r="A436">
        <f t="shared" si="81"/>
        <v>966.19999999998072</v>
      </c>
      <c r="B436">
        <v>232</v>
      </c>
      <c r="C436">
        <f t="shared" si="75"/>
        <v>105.74986691241611</v>
      </c>
      <c r="D436">
        <f t="shared" si="76"/>
        <v>271.99745301298412</v>
      </c>
      <c r="E436">
        <f t="shared" si="77"/>
        <v>126.25013308758389</v>
      </c>
      <c r="F436">
        <f t="shared" si="84"/>
        <v>1.319509895350167E-58</v>
      </c>
      <c r="G436">
        <f t="shared" si="84"/>
        <v>9.9256974107262735E-76</v>
      </c>
      <c r="H436">
        <f t="shared" si="84"/>
        <v>3.4566351938478973E-100</v>
      </c>
      <c r="I436">
        <f t="shared" si="84"/>
        <v>1.3053663531434047E-38</v>
      </c>
      <c r="J436">
        <f t="shared" si="83"/>
        <v>0</v>
      </c>
      <c r="K436">
        <f t="shared" si="79"/>
        <v>1.3053663531434047E-38</v>
      </c>
      <c r="L436">
        <f t="shared" si="74"/>
        <v>126.25013308758389</v>
      </c>
      <c r="M436">
        <f t="shared" si="80"/>
        <v>15939.096104632645</v>
      </c>
    </row>
    <row r="437" spans="1:13" x14ac:dyDescent="0.25">
      <c r="A437">
        <f t="shared" si="81"/>
        <v>966.24999999998067</v>
      </c>
      <c r="B437">
        <v>259</v>
      </c>
      <c r="C437">
        <f t="shared" si="75"/>
        <v>105.43771354061937</v>
      </c>
      <c r="D437">
        <f t="shared" si="76"/>
        <v>271.94745301298417</v>
      </c>
      <c r="E437">
        <f t="shared" si="77"/>
        <v>153.56228645938063</v>
      </c>
      <c r="F437">
        <f t="shared" si="84"/>
        <v>4.4803842726062764E-59</v>
      </c>
      <c r="G437">
        <f t="shared" si="84"/>
        <v>2.9320283458188921E-76</v>
      </c>
      <c r="H437">
        <f t="shared" si="84"/>
        <v>8.5834861554157803E-101</v>
      </c>
      <c r="I437">
        <f t="shared" si="84"/>
        <v>5.454671128690691E-39</v>
      </c>
      <c r="J437">
        <f t="shared" si="83"/>
        <v>0</v>
      </c>
      <c r="K437">
        <f t="shared" si="79"/>
        <v>5.454671128690691E-39</v>
      </c>
      <c r="L437">
        <f t="shared" si="74"/>
        <v>153.56228645938063</v>
      </c>
      <c r="M437">
        <f t="shared" si="80"/>
        <v>23581.375822632875</v>
      </c>
    </row>
    <row r="438" spans="1:13" x14ac:dyDescent="0.25">
      <c r="A438">
        <f t="shared" si="81"/>
        <v>966.29999999998063</v>
      </c>
      <c r="B438">
        <v>280</v>
      </c>
      <c r="C438">
        <f t="shared" si="75"/>
        <v>105.12556016882172</v>
      </c>
      <c r="D438">
        <f t="shared" si="76"/>
        <v>271.89745301298422</v>
      </c>
      <c r="E438">
        <f t="shared" si="77"/>
        <v>174.87443983117828</v>
      </c>
      <c r="F438">
        <f t="shared" si="84"/>
        <v>1.5150155153189977E-59</v>
      </c>
      <c r="G438">
        <f t="shared" si="84"/>
        <v>8.6253058034932131E-77</v>
      </c>
      <c r="H438">
        <f t="shared" si="84"/>
        <v>2.1226240390203619E-101</v>
      </c>
      <c r="I438">
        <f t="shared" si="84"/>
        <v>2.2698854044737566E-39</v>
      </c>
      <c r="J438">
        <f t="shared" si="83"/>
        <v>0</v>
      </c>
      <c r="K438">
        <f t="shared" si="79"/>
        <v>2.2698854044737566E-39</v>
      </c>
      <c r="L438">
        <f t="shared" si="74"/>
        <v>174.87443983117828</v>
      </c>
      <c r="M438">
        <f t="shared" si="80"/>
        <v>30581.069706268394</v>
      </c>
    </row>
    <row r="439" spans="1:13" x14ac:dyDescent="0.25">
      <c r="A439">
        <f t="shared" si="81"/>
        <v>966.34999999998058</v>
      </c>
      <c r="B439">
        <v>295</v>
      </c>
      <c r="C439">
        <f t="shared" si="75"/>
        <v>104.81340679702498</v>
      </c>
      <c r="D439">
        <f t="shared" si="76"/>
        <v>271.84745301298426</v>
      </c>
      <c r="E439">
        <f t="shared" si="77"/>
        <v>190.18659320297502</v>
      </c>
      <c r="F439">
        <f t="shared" si="84"/>
        <v>5.1017374017108045E-60</v>
      </c>
      <c r="G439">
        <f t="shared" si="84"/>
        <v>2.5268533774401405E-77</v>
      </c>
      <c r="H439">
        <f t="shared" si="84"/>
        <v>5.2273508432675935E-102</v>
      </c>
      <c r="I439">
        <f t="shared" si="84"/>
        <v>9.4067260657885329E-40</v>
      </c>
      <c r="J439">
        <f t="shared" si="83"/>
        <v>0</v>
      </c>
      <c r="K439">
        <f t="shared" si="79"/>
        <v>9.4067260657885329E-40</v>
      </c>
      <c r="L439">
        <f t="shared" si="74"/>
        <v>190.18659320297502</v>
      </c>
      <c r="M439">
        <f t="shared" si="80"/>
        <v>36170.940234153903</v>
      </c>
    </row>
    <row r="440" spans="1:13" x14ac:dyDescent="0.25">
      <c r="A440">
        <f t="shared" si="81"/>
        <v>966.39999999998054</v>
      </c>
      <c r="B440">
        <v>235</v>
      </c>
      <c r="C440">
        <f t="shared" si="75"/>
        <v>104.50125342522733</v>
      </c>
      <c r="D440">
        <f t="shared" si="76"/>
        <v>271.79745301298431</v>
      </c>
      <c r="E440">
        <f t="shared" si="77"/>
        <v>130.49874657477267</v>
      </c>
      <c r="F440">
        <f t="shared" si="84"/>
        <v>1.7108751751448947E-60</v>
      </c>
      <c r="G440">
        <f t="shared" si="84"/>
        <v>7.371990841197056E-78</v>
      </c>
      <c r="H440">
        <f t="shared" si="84"/>
        <v>1.2820041307665762E-102</v>
      </c>
      <c r="I440">
        <f t="shared" si="84"/>
        <v>3.8821495872095131E-40</v>
      </c>
      <c r="J440">
        <f t="shared" si="83"/>
        <v>0</v>
      </c>
      <c r="K440">
        <f t="shared" si="79"/>
        <v>3.8821495872095131E-40</v>
      </c>
      <c r="L440">
        <f t="shared" si="74"/>
        <v>130.49874657477267</v>
      </c>
      <c r="M440">
        <f t="shared" si="80"/>
        <v>17029.922857586742</v>
      </c>
    </row>
    <row r="441" spans="1:13" x14ac:dyDescent="0.25">
      <c r="A441">
        <f t="shared" si="81"/>
        <v>966.44999999998049</v>
      </c>
      <c r="B441">
        <v>270</v>
      </c>
      <c r="C441">
        <f t="shared" si="75"/>
        <v>104.18910005343059</v>
      </c>
      <c r="D441">
        <f t="shared" si="76"/>
        <v>271.74745301298435</v>
      </c>
      <c r="E441">
        <f t="shared" si="77"/>
        <v>165.81089994656941</v>
      </c>
      <c r="F441">
        <f t="shared" si="84"/>
        <v>5.7137041929042225E-61</v>
      </c>
      <c r="G441">
        <f t="shared" si="84"/>
        <v>2.1418484353451588E-78</v>
      </c>
      <c r="H441">
        <f t="shared" si="84"/>
        <v>3.131096143804866E-103</v>
      </c>
      <c r="I441">
        <f t="shared" si="84"/>
        <v>1.5955309682597463E-40</v>
      </c>
      <c r="J441">
        <f t="shared" si="83"/>
        <v>0</v>
      </c>
      <c r="K441">
        <f t="shared" si="79"/>
        <v>1.5955309682597463E-40</v>
      </c>
      <c r="L441">
        <f t="shared" si="74"/>
        <v>165.81089994656941</v>
      </c>
      <c r="M441">
        <f t="shared" si="80"/>
        <v>27493.25454109125</v>
      </c>
    </row>
    <row r="442" spans="1:13" x14ac:dyDescent="0.25">
      <c r="A442">
        <f t="shared" si="81"/>
        <v>966.49999999998045</v>
      </c>
      <c r="B442">
        <v>247</v>
      </c>
      <c r="C442">
        <f t="shared" si="75"/>
        <v>103.87694668163294</v>
      </c>
      <c r="D442">
        <f t="shared" si="76"/>
        <v>271.6974530129844</v>
      </c>
      <c r="E442">
        <f t="shared" si="77"/>
        <v>143.12305331836706</v>
      </c>
      <c r="F442">
        <f t="shared" si="84"/>
        <v>1.9002746909048921E-61</v>
      </c>
      <c r="G442">
        <f t="shared" si="84"/>
        <v>6.1971482786218948E-79</v>
      </c>
      <c r="H442">
        <f t="shared" si="84"/>
        <v>7.6155730078127538E-104</v>
      </c>
      <c r="I442">
        <f t="shared" si="84"/>
        <v>6.5303643729390635E-41</v>
      </c>
      <c r="J442">
        <f t="shared" si="83"/>
        <v>0</v>
      </c>
      <c r="K442">
        <f t="shared" si="79"/>
        <v>6.5303643729390635E-41</v>
      </c>
      <c r="L442">
        <f t="shared" si="74"/>
        <v>143.12305331836706</v>
      </c>
      <c r="M442">
        <f t="shared" si="80"/>
        <v>20484.208391172138</v>
      </c>
    </row>
    <row r="443" spans="1:13" x14ac:dyDescent="0.25">
      <c r="A443">
        <f t="shared" si="81"/>
        <v>966.5499999999804</v>
      </c>
      <c r="B443">
        <v>249</v>
      </c>
      <c r="C443">
        <f t="shared" si="75"/>
        <v>103.5647933098362</v>
      </c>
      <c r="D443">
        <f t="shared" si="76"/>
        <v>271.64745301298444</v>
      </c>
      <c r="E443">
        <f t="shared" si="77"/>
        <v>145.4352066901638</v>
      </c>
      <c r="F443">
        <f t="shared" si="84"/>
        <v>6.2938185717757888E-62</v>
      </c>
      <c r="G443">
        <f t="shared" si="84"/>
        <v>1.785641388245753E-79</v>
      </c>
      <c r="H443">
        <f t="shared" si="84"/>
        <v>1.8446244988640362E-104</v>
      </c>
      <c r="I443">
        <f t="shared" si="84"/>
        <v>2.6617593857537561E-41</v>
      </c>
      <c r="J443">
        <f t="shared" si="83"/>
        <v>0</v>
      </c>
      <c r="K443">
        <f t="shared" si="79"/>
        <v>2.6617593857537561E-41</v>
      </c>
      <c r="L443">
        <f t="shared" si="74"/>
        <v>145.4352066901638</v>
      </c>
      <c r="M443">
        <f t="shared" si="80"/>
        <v>21151.399345010665</v>
      </c>
    </row>
    <row r="444" spans="1:13" x14ac:dyDescent="0.25">
      <c r="A444">
        <f t="shared" si="81"/>
        <v>966.59999999998035</v>
      </c>
      <c r="B444">
        <v>231</v>
      </c>
      <c r="C444">
        <f t="shared" si="75"/>
        <v>103.25263993803856</v>
      </c>
      <c r="D444">
        <f t="shared" si="76"/>
        <v>271.59745301298449</v>
      </c>
      <c r="E444">
        <f t="shared" si="77"/>
        <v>127.74736006196144</v>
      </c>
      <c r="F444">
        <f t="shared" si="84"/>
        <v>2.075923086925465E-62</v>
      </c>
      <c r="G444">
        <f t="shared" si="84"/>
        <v>5.1238428748318562E-80</v>
      </c>
      <c r="H444">
        <f t="shared" si="84"/>
        <v>4.4495138454834591E-105</v>
      </c>
      <c r="I444">
        <f t="shared" si="84"/>
        <v>1.0804368247073186E-41</v>
      </c>
      <c r="J444">
        <f t="shared" si="83"/>
        <v>0</v>
      </c>
      <c r="K444">
        <f t="shared" si="79"/>
        <v>1.0804368247073186E-41</v>
      </c>
      <c r="L444">
        <f t="shared" si="74"/>
        <v>127.74736006196144</v>
      </c>
      <c r="M444">
        <f t="shared" si="80"/>
        <v>16319.388002800422</v>
      </c>
    </row>
    <row r="445" spans="1:13" x14ac:dyDescent="0.25">
      <c r="A445">
        <f t="shared" si="81"/>
        <v>966.64999999998031</v>
      </c>
      <c r="B445">
        <v>265</v>
      </c>
      <c r="C445">
        <f t="shared" si="75"/>
        <v>102.94048656624182</v>
      </c>
      <c r="D445">
        <f t="shared" si="76"/>
        <v>271.54745301298453</v>
      </c>
      <c r="E445">
        <f t="shared" si="77"/>
        <v>162.05951343375818</v>
      </c>
      <c r="F445">
        <f t="shared" si="84"/>
        <v>6.8187929250757192E-63</v>
      </c>
      <c r="G445">
        <f t="shared" si="84"/>
        <v>1.4641870689494533E-80</v>
      </c>
      <c r="H445">
        <f t="shared" si="84"/>
        <v>1.0688490030462183E-105</v>
      </c>
      <c r="I445">
        <f t="shared" si="84"/>
        <v>4.3674623064082453E-42</v>
      </c>
      <c r="J445">
        <f t="shared" si="83"/>
        <v>0</v>
      </c>
      <c r="K445">
        <f t="shared" si="79"/>
        <v>4.3674623064082453E-42</v>
      </c>
      <c r="L445">
        <f t="shared" si="74"/>
        <v>162.05951343375818</v>
      </c>
      <c r="M445">
        <f t="shared" si="80"/>
        <v>26263.285894386448</v>
      </c>
    </row>
    <row r="446" spans="1:13" x14ac:dyDescent="0.25">
      <c r="A446">
        <f t="shared" si="81"/>
        <v>966.69999999998026</v>
      </c>
      <c r="B446">
        <v>258</v>
      </c>
      <c r="C446">
        <f t="shared" si="75"/>
        <v>102.62833319444417</v>
      </c>
      <c r="D446">
        <f t="shared" si="76"/>
        <v>271.49745301298458</v>
      </c>
      <c r="E446">
        <f t="shared" si="77"/>
        <v>155.37166680555583</v>
      </c>
      <c r="F446">
        <f t="shared" si="84"/>
        <v>2.2305037036949179E-63</v>
      </c>
      <c r="G446">
        <f t="shared" si="84"/>
        <v>4.1667412727084549E-81</v>
      </c>
      <c r="H446">
        <f t="shared" si="84"/>
        <v>2.556933035648598E-106</v>
      </c>
      <c r="I446">
        <f t="shared" si="84"/>
        <v>1.7581590351919246E-42</v>
      </c>
      <c r="J446">
        <f t="shared" si="83"/>
        <v>0</v>
      </c>
      <c r="K446">
        <f t="shared" si="79"/>
        <v>1.7581590351919246E-42</v>
      </c>
      <c r="L446">
        <f t="shared" si="74"/>
        <v>155.37166680555583</v>
      </c>
      <c r="M446">
        <f t="shared" si="80"/>
        <v>24140.354845936661</v>
      </c>
    </row>
    <row r="447" spans="1:13" x14ac:dyDescent="0.25">
      <c r="A447">
        <f t="shared" si="81"/>
        <v>966.74999999998022</v>
      </c>
      <c r="B447">
        <v>283</v>
      </c>
      <c r="C447">
        <f t="shared" si="75"/>
        <v>102.31617982264743</v>
      </c>
      <c r="D447">
        <f t="shared" si="76"/>
        <v>271.44745301298462</v>
      </c>
      <c r="E447">
        <f t="shared" si="77"/>
        <v>180.68382017735257</v>
      </c>
      <c r="F447">
        <f t="shared" si="84"/>
        <v>7.2660369048933099E-64</v>
      </c>
      <c r="G447">
        <f t="shared" si="84"/>
        <v>1.1808526421935927E-81</v>
      </c>
      <c r="H447">
        <f t="shared" si="84"/>
        <v>6.0914622325386357E-107</v>
      </c>
      <c r="I447">
        <f t="shared" si="84"/>
        <v>7.0483319905868637E-43</v>
      </c>
      <c r="J447">
        <f t="shared" si="83"/>
        <v>0</v>
      </c>
      <c r="K447">
        <f t="shared" si="79"/>
        <v>7.0483319905868637E-43</v>
      </c>
      <c r="L447">
        <f t="shared" si="74"/>
        <v>180.68382017735257</v>
      </c>
      <c r="M447">
        <f t="shared" si="80"/>
        <v>32646.642873881879</v>
      </c>
    </row>
    <row r="448" spans="1:13" x14ac:dyDescent="0.25">
      <c r="A448">
        <f t="shared" si="81"/>
        <v>966.79999999998017</v>
      </c>
      <c r="B448">
        <v>234</v>
      </c>
      <c r="C448">
        <f t="shared" si="75"/>
        <v>102.00402645084978</v>
      </c>
      <c r="D448">
        <f t="shared" si="76"/>
        <v>271.39745301298467</v>
      </c>
      <c r="E448">
        <f t="shared" si="77"/>
        <v>131.99597354915022</v>
      </c>
      <c r="F448">
        <f t="shared" si="84"/>
        <v>2.3571729779156375E-64</v>
      </c>
      <c r="G448">
        <f t="shared" si="84"/>
        <v>3.3326835720271767E-82</v>
      </c>
      <c r="H448">
        <f t="shared" si="84"/>
        <v>1.4451833896062054E-107</v>
      </c>
      <c r="I448">
        <f t="shared" si="84"/>
        <v>2.8139329894991404E-43</v>
      </c>
      <c r="J448">
        <f t="shared" si="83"/>
        <v>0</v>
      </c>
      <c r="K448">
        <f t="shared" si="79"/>
        <v>2.8139329894991404E-43</v>
      </c>
      <c r="L448">
        <f t="shared" si="74"/>
        <v>131.99597354915022</v>
      </c>
      <c r="M448">
        <f t="shared" si="80"/>
        <v>17422.937033187965</v>
      </c>
    </row>
    <row r="449" spans="1:13" x14ac:dyDescent="0.25">
      <c r="A449">
        <f t="shared" si="81"/>
        <v>966.84999999998013</v>
      </c>
      <c r="B449">
        <v>273</v>
      </c>
      <c r="C449">
        <f t="shared" si="75"/>
        <v>101.69187307905304</v>
      </c>
      <c r="D449">
        <f t="shared" si="76"/>
        <v>271.34745301298472</v>
      </c>
      <c r="E449">
        <f t="shared" si="77"/>
        <v>171.30812692094696</v>
      </c>
      <c r="F449">
        <f t="shared" si="84"/>
        <v>7.6152560801508604E-65</v>
      </c>
      <c r="G449">
        <f t="shared" si="84"/>
        <v>9.3668088916061536E-83</v>
      </c>
      <c r="H449">
        <f t="shared" si="84"/>
        <v>3.4144721166151634E-108</v>
      </c>
      <c r="I449">
        <f t="shared" si="84"/>
        <v>1.1187688191777499E-43</v>
      </c>
      <c r="J449">
        <f t="shared" si="83"/>
        <v>0</v>
      </c>
      <c r="K449">
        <f t="shared" si="79"/>
        <v>1.1187688191777499E-43</v>
      </c>
      <c r="L449">
        <f t="shared" si="74"/>
        <v>171.30812692094696</v>
      </c>
      <c r="M449">
        <f t="shared" si="80"/>
        <v>29346.474349163273</v>
      </c>
    </row>
    <row r="450" spans="1:13" x14ac:dyDescent="0.25">
      <c r="A450">
        <f t="shared" si="81"/>
        <v>966.89999999998008</v>
      </c>
      <c r="B450">
        <v>258</v>
      </c>
      <c r="C450">
        <f t="shared" si="75"/>
        <v>101.37971970725539</v>
      </c>
      <c r="D450">
        <f t="shared" si="76"/>
        <v>271.29745301298476</v>
      </c>
      <c r="E450">
        <f t="shared" si="77"/>
        <v>156.62028029274461</v>
      </c>
      <c r="F450">
        <f t="shared" si="84"/>
        <v>2.4500603051022283E-65</v>
      </c>
      <c r="G450">
        <f t="shared" si="84"/>
        <v>2.6217328886507871E-83</v>
      </c>
      <c r="H450">
        <f t="shared" si="84"/>
        <v>8.0338437987309731E-109</v>
      </c>
      <c r="I450">
        <f t="shared" si="84"/>
        <v>4.4296168280342494E-44</v>
      </c>
      <c r="J450">
        <f t="shared" si="83"/>
        <v>0</v>
      </c>
      <c r="K450">
        <f t="shared" si="79"/>
        <v>4.4296168280342494E-44</v>
      </c>
      <c r="L450">
        <f t="shared" si="74"/>
        <v>156.62028029274461</v>
      </c>
      <c r="M450">
        <f t="shared" si="80"/>
        <v>24529.912198977887</v>
      </c>
    </row>
    <row r="451" spans="1:13" x14ac:dyDescent="0.25">
      <c r="A451">
        <f t="shared" si="81"/>
        <v>966.94999999998004</v>
      </c>
      <c r="B451">
        <v>266</v>
      </c>
      <c r="C451">
        <f t="shared" si="75"/>
        <v>101.06756633545865</v>
      </c>
      <c r="D451">
        <f t="shared" si="76"/>
        <v>271.24745301298481</v>
      </c>
      <c r="E451">
        <f t="shared" si="77"/>
        <v>164.93243366454135</v>
      </c>
      <c r="F451">
        <f t="shared" si="84"/>
        <v>7.8499743911175001E-66</v>
      </c>
      <c r="G451">
        <f t="shared" si="84"/>
        <v>7.3077625693366559E-84</v>
      </c>
      <c r="H451">
        <f t="shared" si="84"/>
        <v>1.8824454516992982E-109</v>
      </c>
      <c r="I451">
        <f t="shared" si="84"/>
        <v>1.746590810260981E-44</v>
      </c>
      <c r="J451">
        <f t="shared" si="83"/>
        <v>0</v>
      </c>
      <c r="K451">
        <f t="shared" si="79"/>
        <v>1.746590810260981E-44</v>
      </c>
      <c r="L451">
        <f t="shared" si="74"/>
        <v>164.93243366454135</v>
      </c>
      <c r="M451">
        <f t="shared" si="80"/>
        <v>27202.707674508332</v>
      </c>
    </row>
    <row r="452" spans="1:13" x14ac:dyDescent="0.25">
      <c r="A452">
        <f t="shared" si="81"/>
        <v>966.99999999997999</v>
      </c>
      <c r="B452">
        <v>247</v>
      </c>
      <c r="C452">
        <f t="shared" si="75"/>
        <v>100.755412963661</v>
      </c>
      <c r="D452">
        <f t="shared" si="76"/>
        <v>271.19745301298485</v>
      </c>
      <c r="E452">
        <f t="shared" si="77"/>
        <v>146.244587036339</v>
      </c>
      <c r="F452">
        <f t="shared" ref="F452:I471" si="85">F$5*EXP(-(($D452-F$6)^2)/(2*F$7^2))</f>
        <v>2.5047184198371357E-66</v>
      </c>
      <c r="G452">
        <f t="shared" si="85"/>
        <v>2.0285215174884601E-84</v>
      </c>
      <c r="H452">
        <f t="shared" si="85"/>
        <v>4.3925895188244948E-110</v>
      </c>
      <c r="I452">
        <f t="shared" si="85"/>
        <v>6.8582827332045749E-45</v>
      </c>
      <c r="J452">
        <f t="shared" si="83"/>
        <v>0</v>
      </c>
      <c r="K452">
        <f t="shared" si="79"/>
        <v>6.8582827332045749E-45</v>
      </c>
      <c r="L452">
        <f t="shared" si="74"/>
        <v>146.244587036339</v>
      </c>
      <c r="M452">
        <f t="shared" si="80"/>
        <v>21387.479237429332</v>
      </c>
    </row>
    <row r="453" spans="1:13" x14ac:dyDescent="0.25">
      <c r="A453">
        <f t="shared" si="81"/>
        <v>967.04999999997995</v>
      </c>
      <c r="B453">
        <v>257</v>
      </c>
      <c r="C453">
        <f t="shared" ref="C453:C512" si="86">$P$12*A453+$Q$12</f>
        <v>100.44325959186426</v>
      </c>
      <c r="D453">
        <f t="shared" ref="D453:D512" si="87">1253.6-A453-$N$5</f>
        <v>271.1474530129849</v>
      </c>
      <c r="E453">
        <f t="shared" ref="E453:E512" si="88">B453-C453</f>
        <v>156.55674040813574</v>
      </c>
      <c r="F453">
        <f t="shared" si="85"/>
        <v>7.958821840706879E-67</v>
      </c>
      <c r="G453">
        <f t="shared" si="85"/>
        <v>5.6075610808530176E-85</v>
      </c>
      <c r="H453">
        <f t="shared" si="85"/>
        <v>1.0207468429815734E-110</v>
      </c>
      <c r="I453">
        <f t="shared" si="85"/>
        <v>2.681876674048816E-45</v>
      </c>
      <c r="J453">
        <f t="shared" si="83"/>
        <v>0</v>
      </c>
      <c r="K453">
        <f t="shared" si="79"/>
        <v>2.681876674048816E-45</v>
      </c>
      <c r="L453">
        <f t="shared" si="74"/>
        <v>156.55674040813574</v>
      </c>
      <c r="M453">
        <f t="shared" si="80"/>
        <v>24510.012967220402</v>
      </c>
    </row>
    <row r="454" spans="1:13" x14ac:dyDescent="0.25">
      <c r="A454">
        <f t="shared" si="81"/>
        <v>967.0999999999799</v>
      </c>
      <c r="B454">
        <v>264</v>
      </c>
      <c r="C454">
        <f t="shared" si="86"/>
        <v>100.13110622006661</v>
      </c>
      <c r="D454">
        <f t="shared" si="87"/>
        <v>271.09745301298494</v>
      </c>
      <c r="E454">
        <f t="shared" si="88"/>
        <v>163.86889377993339</v>
      </c>
      <c r="F454">
        <f t="shared" si="85"/>
        <v>2.518476253770291E-67</v>
      </c>
      <c r="G454">
        <f t="shared" si="85"/>
        <v>1.5437167295481906E-85</v>
      </c>
      <c r="H454">
        <f t="shared" si="85"/>
        <v>2.3621891675988762E-111</v>
      </c>
      <c r="I454">
        <f t="shared" si="85"/>
        <v>1.0443869217487255E-45</v>
      </c>
      <c r="J454">
        <f t="shared" ref="J454:J472" si="89">J$5*EXP(-(($D454-J$6)^2)/(2*J$7^2))</f>
        <v>0</v>
      </c>
      <c r="K454">
        <f t="shared" si="79"/>
        <v>1.0443869217487255E-45</v>
      </c>
      <c r="L454">
        <f t="shared" si="74"/>
        <v>163.86889377993339</v>
      </c>
      <c r="M454">
        <f t="shared" si="80"/>
        <v>26853.01434865909</v>
      </c>
    </row>
    <row r="455" spans="1:13" x14ac:dyDescent="0.25">
      <c r="A455">
        <f t="shared" si="81"/>
        <v>967.14999999997985</v>
      </c>
      <c r="B455">
        <v>258</v>
      </c>
      <c r="C455">
        <f t="shared" si="86"/>
        <v>99.818952848269873</v>
      </c>
      <c r="D455">
        <f t="shared" si="87"/>
        <v>271.04745301298499</v>
      </c>
      <c r="E455">
        <f t="shared" si="88"/>
        <v>158.18104715173013</v>
      </c>
      <c r="F455">
        <f t="shared" si="85"/>
        <v>7.9364473845475058E-68</v>
      </c>
      <c r="G455">
        <f t="shared" si="85"/>
        <v>4.2321437668848425E-86</v>
      </c>
      <c r="H455">
        <f t="shared" si="85"/>
        <v>5.4439045962611779E-112</v>
      </c>
      <c r="I455">
        <f t="shared" si="85"/>
        <v>4.0502632400390844E-46</v>
      </c>
      <c r="J455">
        <f t="shared" si="89"/>
        <v>0</v>
      </c>
      <c r="K455">
        <f t="shared" si="79"/>
        <v>4.0502632400390844E-46</v>
      </c>
      <c r="L455">
        <f t="shared" si="74"/>
        <v>158.18104715173013</v>
      </c>
      <c r="M455">
        <f t="shared" si="80"/>
        <v>25021.243678017869</v>
      </c>
    </row>
    <row r="456" spans="1:13" x14ac:dyDescent="0.25">
      <c r="A456">
        <f t="shared" si="81"/>
        <v>967.19999999997981</v>
      </c>
      <c r="B456">
        <v>228</v>
      </c>
      <c r="C456">
        <f t="shared" si="86"/>
        <v>99.506799476472224</v>
      </c>
      <c r="D456">
        <f t="shared" si="87"/>
        <v>270.99745301298503</v>
      </c>
      <c r="E456">
        <f t="shared" si="88"/>
        <v>128.49320052352778</v>
      </c>
      <c r="F456">
        <f t="shared" si="85"/>
        <v>2.4906552986375283E-68</v>
      </c>
      <c r="G456">
        <f t="shared" si="85"/>
        <v>1.1554533546346323E-86</v>
      </c>
      <c r="H456">
        <f t="shared" si="85"/>
        <v>1.2494116221342544E-112</v>
      </c>
      <c r="I456">
        <f t="shared" si="85"/>
        <v>1.5642432146464678E-46</v>
      </c>
      <c r="J456">
        <f t="shared" si="89"/>
        <v>0</v>
      </c>
      <c r="K456">
        <f t="shared" si="79"/>
        <v>1.5642432146464678E-46</v>
      </c>
      <c r="L456">
        <f t="shared" si="74"/>
        <v>128.49320052352778</v>
      </c>
      <c r="M456">
        <f t="shared" si="80"/>
        <v>16510.502580779517</v>
      </c>
    </row>
    <row r="457" spans="1:13" x14ac:dyDescent="0.25">
      <c r="A457">
        <f t="shared" si="81"/>
        <v>967.24999999997976</v>
      </c>
      <c r="B457">
        <v>229</v>
      </c>
      <c r="C457">
        <f t="shared" si="86"/>
        <v>99.194646104675485</v>
      </c>
      <c r="D457">
        <f t="shared" si="87"/>
        <v>270.94745301298508</v>
      </c>
      <c r="E457">
        <f t="shared" si="88"/>
        <v>129.80535389532452</v>
      </c>
      <c r="F457">
        <f t="shared" si="85"/>
        <v>7.7839549710134418E-69</v>
      </c>
      <c r="G457">
        <f t="shared" si="85"/>
        <v>3.1415474743441303E-87</v>
      </c>
      <c r="H457">
        <f t="shared" si="85"/>
        <v>2.8556158320976874E-113</v>
      </c>
      <c r="I457">
        <f t="shared" si="85"/>
        <v>6.0162311365068011E-47</v>
      </c>
      <c r="J457">
        <f t="shared" si="89"/>
        <v>0</v>
      </c>
      <c r="K457">
        <f t="shared" si="79"/>
        <v>6.0162311365068011E-47</v>
      </c>
      <c r="L457">
        <f t="shared" si="74"/>
        <v>129.80535389532452</v>
      </c>
      <c r="M457">
        <f t="shared" si="80"/>
        <v>16849.429899890438</v>
      </c>
    </row>
    <row r="458" spans="1:13" x14ac:dyDescent="0.25">
      <c r="A458">
        <f t="shared" si="81"/>
        <v>967.29999999997972</v>
      </c>
      <c r="B458">
        <v>220</v>
      </c>
      <c r="C458">
        <f t="shared" si="86"/>
        <v>98.882492732877836</v>
      </c>
      <c r="D458">
        <f t="shared" si="87"/>
        <v>270.89745301298512</v>
      </c>
      <c r="E458">
        <f t="shared" si="88"/>
        <v>121.11750726712216</v>
      </c>
      <c r="F458">
        <f t="shared" si="85"/>
        <v>2.4226250717081205E-69</v>
      </c>
      <c r="G458">
        <f t="shared" si="85"/>
        <v>8.5061696486355217E-88</v>
      </c>
      <c r="H458">
        <f t="shared" si="85"/>
        <v>6.4996986938348033E-114</v>
      </c>
      <c r="I458">
        <f t="shared" si="85"/>
        <v>2.3043261588630914E-47</v>
      </c>
      <c r="J458">
        <f t="shared" si="89"/>
        <v>0</v>
      </c>
      <c r="K458">
        <f t="shared" si="79"/>
        <v>2.3043261588630914E-47</v>
      </c>
      <c r="L458">
        <f t="shared" si="74"/>
        <v>121.11750726712216</v>
      </c>
      <c r="M458">
        <f t="shared" si="80"/>
        <v>14669.45056660139</v>
      </c>
    </row>
    <row r="459" spans="1:13" x14ac:dyDescent="0.25">
      <c r="A459">
        <f t="shared" si="81"/>
        <v>967.34999999997967</v>
      </c>
      <c r="B459">
        <v>237</v>
      </c>
      <c r="C459">
        <f t="shared" si="86"/>
        <v>98.570339361081096</v>
      </c>
      <c r="D459">
        <f t="shared" si="87"/>
        <v>270.84745301298517</v>
      </c>
      <c r="E459">
        <f t="shared" si="88"/>
        <v>138.4296606389189</v>
      </c>
      <c r="F459">
        <f t="shared" si="85"/>
        <v>7.5088132581481248E-70</v>
      </c>
      <c r="G459">
        <f t="shared" si="85"/>
        <v>2.2936315661825001E-88</v>
      </c>
      <c r="H459">
        <f t="shared" si="85"/>
        <v>1.4732819625016858E-114</v>
      </c>
      <c r="I459">
        <f t="shared" si="85"/>
        <v>8.7894680299522232E-48</v>
      </c>
      <c r="J459">
        <f t="shared" si="89"/>
        <v>0</v>
      </c>
      <c r="K459">
        <f t="shared" si="79"/>
        <v>8.7894680299522232E-48</v>
      </c>
      <c r="L459">
        <f t="shared" si="74"/>
        <v>138.4296606389189</v>
      </c>
      <c r="M459">
        <f t="shared" si="80"/>
        <v>19162.770944606254</v>
      </c>
    </row>
    <row r="460" spans="1:13" x14ac:dyDescent="0.25">
      <c r="A460">
        <f t="shared" si="81"/>
        <v>967.39999999997963</v>
      </c>
      <c r="B460">
        <v>187</v>
      </c>
      <c r="C460">
        <f t="shared" si="86"/>
        <v>98.258185989283447</v>
      </c>
      <c r="D460">
        <f t="shared" si="87"/>
        <v>270.79745301298522</v>
      </c>
      <c r="E460">
        <f t="shared" si="88"/>
        <v>88.741814010716553</v>
      </c>
      <c r="F460">
        <f t="shared" si="85"/>
        <v>2.3176913706124491E-70</v>
      </c>
      <c r="G460">
        <f t="shared" si="85"/>
        <v>6.1590322426024982E-89</v>
      </c>
      <c r="H460">
        <f t="shared" si="85"/>
        <v>3.3256590498549332E-115</v>
      </c>
      <c r="I460">
        <f t="shared" si="85"/>
        <v>3.3387233574369517E-48</v>
      </c>
      <c r="J460">
        <f t="shared" si="89"/>
        <v>0</v>
      </c>
      <c r="K460">
        <f t="shared" si="79"/>
        <v>3.3387233574369517E-48</v>
      </c>
      <c r="L460">
        <f t="shared" ref="L460:L512" si="90">E460-K460</f>
        <v>88.741814010716553</v>
      </c>
      <c r="M460">
        <f t="shared" si="80"/>
        <v>7875.109553912609</v>
      </c>
    </row>
    <row r="461" spans="1:13" x14ac:dyDescent="0.25">
      <c r="A461">
        <f t="shared" si="81"/>
        <v>967.44999999997958</v>
      </c>
      <c r="B461">
        <v>219</v>
      </c>
      <c r="C461">
        <f t="shared" si="86"/>
        <v>97.946032617486708</v>
      </c>
      <c r="D461">
        <f t="shared" si="87"/>
        <v>270.74745301298526</v>
      </c>
      <c r="E461">
        <f t="shared" si="88"/>
        <v>121.05396738251329</v>
      </c>
      <c r="F461">
        <f t="shared" si="85"/>
        <v>7.1242492879352466E-71</v>
      </c>
      <c r="G461">
        <f t="shared" si="85"/>
        <v>1.6470261785738693E-89</v>
      </c>
      <c r="H461">
        <f t="shared" si="85"/>
        <v>7.4759911341671255E-116</v>
      </c>
      <c r="I461">
        <f t="shared" si="85"/>
        <v>1.2629829387768215E-48</v>
      </c>
      <c r="J461">
        <f t="shared" si="89"/>
        <v>0</v>
      </c>
      <c r="K461">
        <f t="shared" ref="K461:K512" si="91">F461+G461+H461+I461+J461</f>
        <v>1.2629829387768215E-48</v>
      </c>
      <c r="L461">
        <f t="shared" si="90"/>
        <v>121.05396738251329</v>
      </c>
      <c r="M461">
        <f t="shared" ref="M461:M512" si="92">(L461)^2</f>
        <v>14654.063019046593</v>
      </c>
    </row>
    <row r="462" spans="1:13" x14ac:dyDescent="0.25">
      <c r="A462">
        <f t="shared" ref="A462:A512" si="93">A461+$B$7</f>
        <v>967.49999999997954</v>
      </c>
      <c r="B462">
        <v>199</v>
      </c>
      <c r="C462">
        <f t="shared" si="86"/>
        <v>97.633879245689059</v>
      </c>
      <c r="D462">
        <f t="shared" si="87"/>
        <v>270.69745301298531</v>
      </c>
      <c r="E462">
        <f t="shared" si="88"/>
        <v>101.36612075431094</v>
      </c>
      <c r="F462">
        <f t="shared" si="85"/>
        <v>2.180830012847232E-71</v>
      </c>
      <c r="G462">
        <f t="shared" si="85"/>
        <v>4.3861929282942137E-90</v>
      </c>
      <c r="H462">
        <f t="shared" si="85"/>
        <v>1.6736283979906825E-116</v>
      </c>
      <c r="I462">
        <f t="shared" si="85"/>
        <v>4.7578827576624302E-49</v>
      </c>
      <c r="J462">
        <f t="shared" si="89"/>
        <v>0</v>
      </c>
      <c r="K462">
        <f t="shared" si="91"/>
        <v>4.7578827576624302E-49</v>
      </c>
      <c r="L462">
        <f t="shared" si="90"/>
        <v>101.36612075431094</v>
      </c>
      <c r="M462">
        <f t="shared" si="92"/>
        <v>10275.090436777547</v>
      </c>
    </row>
    <row r="463" spans="1:13" x14ac:dyDescent="0.25">
      <c r="A463">
        <f t="shared" si="93"/>
        <v>967.54999999997949</v>
      </c>
      <c r="B463">
        <v>226</v>
      </c>
      <c r="C463">
        <f t="shared" si="86"/>
        <v>97.321725873892319</v>
      </c>
      <c r="D463">
        <f t="shared" si="87"/>
        <v>270.64745301298535</v>
      </c>
      <c r="E463">
        <f t="shared" si="88"/>
        <v>128.67827412610768</v>
      </c>
      <c r="F463">
        <f t="shared" si="85"/>
        <v>6.6481946550110181E-72</v>
      </c>
      <c r="G463">
        <f t="shared" si="85"/>
        <v>1.1632529496201439E-90</v>
      </c>
      <c r="H463">
        <f t="shared" si="85"/>
        <v>3.7311997425362123E-117</v>
      </c>
      <c r="I463">
        <f t="shared" si="85"/>
        <v>1.7849628928594193E-49</v>
      </c>
      <c r="J463">
        <f t="shared" si="89"/>
        <v>0</v>
      </c>
      <c r="K463">
        <f t="shared" si="91"/>
        <v>1.7849628928594193E-49</v>
      </c>
      <c r="L463">
        <f t="shared" si="90"/>
        <v>128.67827412610768</v>
      </c>
      <c r="M463">
        <f t="shared" si="92"/>
        <v>16558.098232073713</v>
      </c>
    </row>
    <row r="464" spans="1:13" x14ac:dyDescent="0.25">
      <c r="A464">
        <f t="shared" si="93"/>
        <v>967.59999999997945</v>
      </c>
      <c r="B464">
        <v>238</v>
      </c>
      <c r="C464">
        <f t="shared" si="86"/>
        <v>97.00957250209467</v>
      </c>
      <c r="D464">
        <f t="shared" si="87"/>
        <v>270.5974530129854</v>
      </c>
      <c r="E464">
        <f t="shared" si="88"/>
        <v>140.99042749790533</v>
      </c>
      <c r="F464">
        <f t="shared" si="85"/>
        <v>2.0182959193015479E-72</v>
      </c>
      <c r="G464">
        <f t="shared" si="85"/>
        <v>3.072272958480072E-91</v>
      </c>
      <c r="H464">
        <f t="shared" si="85"/>
        <v>8.2839442032949693E-118</v>
      </c>
      <c r="I464">
        <f t="shared" si="85"/>
        <v>6.6687410196652855E-50</v>
      </c>
      <c r="J464">
        <f t="shared" si="89"/>
        <v>0</v>
      </c>
      <c r="K464">
        <f t="shared" si="91"/>
        <v>6.6687410196652855E-50</v>
      </c>
      <c r="L464">
        <f t="shared" si="90"/>
        <v>140.99042749790533</v>
      </c>
      <c r="M464">
        <f t="shared" si="92"/>
        <v>19878.300646042098</v>
      </c>
    </row>
    <row r="465" spans="1:13" x14ac:dyDescent="0.25">
      <c r="A465">
        <f t="shared" si="93"/>
        <v>967.6499999999794</v>
      </c>
      <c r="B465">
        <v>198</v>
      </c>
      <c r="C465">
        <f t="shared" si="86"/>
        <v>96.697419130297931</v>
      </c>
      <c r="D465">
        <f t="shared" si="87"/>
        <v>270.54745301298544</v>
      </c>
      <c r="E465">
        <f t="shared" si="88"/>
        <v>101.30258086970207</v>
      </c>
      <c r="F465">
        <f t="shared" si="85"/>
        <v>6.1019010569037852E-73</v>
      </c>
      <c r="G465">
        <f t="shared" si="85"/>
        <v>8.0806191423858361E-92</v>
      </c>
      <c r="H465">
        <f t="shared" si="85"/>
        <v>1.8315763836106348E-118</v>
      </c>
      <c r="I465">
        <f t="shared" si="85"/>
        <v>2.4811768221872892E-50</v>
      </c>
      <c r="J465">
        <f t="shared" si="89"/>
        <v>0</v>
      </c>
      <c r="K465">
        <f t="shared" si="91"/>
        <v>2.4811768221872892E-50</v>
      </c>
      <c r="L465">
        <f t="shared" si="90"/>
        <v>101.30258086970207</v>
      </c>
      <c r="M465">
        <f t="shared" si="92"/>
        <v>10262.212890862527</v>
      </c>
    </row>
    <row r="466" spans="1:13" x14ac:dyDescent="0.25">
      <c r="A466">
        <f t="shared" si="93"/>
        <v>967.69999999997935</v>
      </c>
      <c r="B466">
        <v>214</v>
      </c>
      <c r="C466">
        <f t="shared" si="86"/>
        <v>96.385265758500282</v>
      </c>
      <c r="D466">
        <f t="shared" si="87"/>
        <v>270.49745301298549</v>
      </c>
      <c r="E466">
        <f t="shared" si="88"/>
        <v>117.61473424149972</v>
      </c>
      <c r="F466">
        <f t="shared" si="85"/>
        <v>1.8371502834400506E-73</v>
      </c>
      <c r="G466">
        <f t="shared" si="85"/>
        <v>2.1165507263374594E-92</v>
      </c>
      <c r="H466">
        <f t="shared" si="85"/>
        <v>4.0328503716697632E-119</v>
      </c>
      <c r="I466">
        <f t="shared" si="85"/>
        <v>9.1932862523950199E-51</v>
      </c>
      <c r="J466">
        <f t="shared" si="89"/>
        <v>0</v>
      </c>
      <c r="K466">
        <f t="shared" si="91"/>
        <v>9.1932862523950199E-51</v>
      </c>
      <c r="L466">
        <f t="shared" si="90"/>
        <v>117.61473424149972</v>
      </c>
      <c r="M466">
        <f t="shared" si="92"/>
        <v>13833.225710698607</v>
      </c>
    </row>
    <row r="467" spans="1:13" x14ac:dyDescent="0.25">
      <c r="A467">
        <f t="shared" si="93"/>
        <v>967.74999999997931</v>
      </c>
      <c r="B467">
        <v>207</v>
      </c>
      <c r="C467">
        <f t="shared" si="86"/>
        <v>96.073112386703542</v>
      </c>
      <c r="D467">
        <f t="shared" si="87"/>
        <v>270.44745301298553</v>
      </c>
      <c r="E467">
        <f t="shared" si="88"/>
        <v>110.92688761329646</v>
      </c>
      <c r="F467">
        <f t="shared" si="85"/>
        <v>5.5083738872307975E-74</v>
      </c>
      <c r="G467">
        <f t="shared" si="85"/>
        <v>5.52092603366197E-93</v>
      </c>
      <c r="H467">
        <f t="shared" si="85"/>
        <v>8.8429747839987757E-120</v>
      </c>
      <c r="I467">
        <f t="shared" si="85"/>
        <v>3.3922125319288366E-51</v>
      </c>
      <c r="J467">
        <f t="shared" si="89"/>
        <v>0</v>
      </c>
      <c r="K467">
        <f t="shared" si="91"/>
        <v>3.3922125319288366E-51</v>
      </c>
      <c r="L467">
        <f t="shared" si="90"/>
        <v>110.92688761329646</v>
      </c>
      <c r="M467">
        <f t="shared" si="92"/>
        <v>12304.774395572904</v>
      </c>
    </row>
    <row r="468" spans="1:13" x14ac:dyDescent="0.25">
      <c r="A468">
        <f t="shared" si="93"/>
        <v>967.79999999997926</v>
      </c>
      <c r="B468">
        <v>213</v>
      </c>
      <c r="C468">
        <f t="shared" si="86"/>
        <v>95.760959014905893</v>
      </c>
      <c r="D468">
        <f t="shared" si="87"/>
        <v>270.39745301298558</v>
      </c>
      <c r="E468">
        <f t="shared" si="88"/>
        <v>117.23904098509411</v>
      </c>
      <c r="F468">
        <f t="shared" si="85"/>
        <v>1.6447554772507074E-74</v>
      </c>
      <c r="G468">
        <f t="shared" si="85"/>
        <v>1.4341493480537378E-93</v>
      </c>
      <c r="H468">
        <f t="shared" si="85"/>
        <v>1.9310070887408136E-120</v>
      </c>
      <c r="I468">
        <f t="shared" si="85"/>
        <v>1.2465064477012201E-51</v>
      </c>
      <c r="J468">
        <f t="shared" si="89"/>
        <v>0</v>
      </c>
      <c r="K468">
        <f t="shared" si="91"/>
        <v>1.2465064477012201E-51</v>
      </c>
      <c r="L468">
        <f t="shared" si="90"/>
        <v>117.23904098509411</v>
      </c>
      <c r="M468">
        <f t="shared" si="92"/>
        <v>13744.992731104576</v>
      </c>
    </row>
    <row r="469" spans="1:13" x14ac:dyDescent="0.25">
      <c r="A469">
        <f t="shared" si="93"/>
        <v>967.84999999997922</v>
      </c>
      <c r="B469">
        <v>210</v>
      </c>
      <c r="C469">
        <f t="shared" si="86"/>
        <v>95.448805643109154</v>
      </c>
      <c r="D469">
        <f t="shared" si="87"/>
        <v>270.34745301298562</v>
      </c>
      <c r="E469">
        <f t="shared" si="88"/>
        <v>114.55119435689085</v>
      </c>
      <c r="F469">
        <f t="shared" si="85"/>
        <v>4.8907839197818629E-75</v>
      </c>
      <c r="G469">
        <f t="shared" si="85"/>
        <v>3.7100181538752683E-94</v>
      </c>
      <c r="H469">
        <f t="shared" si="85"/>
        <v>4.1992192761001605E-121</v>
      </c>
      <c r="I469">
        <f t="shared" si="85"/>
        <v>4.5614740458295425E-52</v>
      </c>
      <c r="J469">
        <f t="shared" si="89"/>
        <v>0</v>
      </c>
      <c r="K469">
        <f t="shared" si="91"/>
        <v>4.5614740458295425E-52</v>
      </c>
      <c r="L469">
        <f t="shared" si="90"/>
        <v>114.55119435689085</v>
      </c>
      <c r="M469">
        <f t="shared" si="92"/>
        <v>13121.97612859018</v>
      </c>
    </row>
    <row r="470" spans="1:13" x14ac:dyDescent="0.25">
      <c r="A470">
        <f t="shared" si="93"/>
        <v>967.89999999997917</v>
      </c>
      <c r="B470">
        <v>174</v>
      </c>
      <c r="C470">
        <f t="shared" si="86"/>
        <v>95.136652271311505</v>
      </c>
      <c r="D470">
        <f t="shared" si="87"/>
        <v>270.29745301298567</v>
      </c>
      <c r="E470">
        <f t="shared" si="88"/>
        <v>78.863347728688495</v>
      </c>
      <c r="F470">
        <f t="shared" si="85"/>
        <v>1.4482876047003531E-75</v>
      </c>
      <c r="G470">
        <f t="shared" si="85"/>
        <v>9.5577769992220606E-95</v>
      </c>
      <c r="H470">
        <f t="shared" si="85"/>
        <v>9.0939474949694049E-122</v>
      </c>
      <c r="I470">
        <f t="shared" si="85"/>
        <v>1.6623217634146595E-52</v>
      </c>
      <c r="J470">
        <f t="shared" si="89"/>
        <v>0</v>
      </c>
      <c r="K470">
        <f t="shared" si="91"/>
        <v>1.6623217634146595E-52</v>
      </c>
      <c r="L470">
        <f t="shared" si="90"/>
        <v>78.863347728688495</v>
      </c>
      <c r="M470">
        <f t="shared" si="92"/>
        <v>6219.4276149760371</v>
      </c>
    </row>
    <row r="471" spans="1:13" x14ac:dyDescent="0.25">
      <c r="A471">
        <f t="shared" si="93"/>
        <v>967.94999999997913</v>
      </c>
      <c r="B471">
        <v>199</v>
      </c>
      <c r="C471">
        <f t="shared" si="86"/>
        <v>94.824498899514765</v>
      </c>
      <c r="D471">
        <f t="shared" si="87"/>
        <v>270.24745301298572</v>
      </c>
      <c r="E471">
        <f t="shared" si="88"/>
        <v>104.17550110048523</v>
      </c>
      <c r="F471">
        <f t="shared" si="85"/>
        <v>4.2710077124359553E-76</v>
      </c>
      <c r="G471">
        <f t="shared" si="85"/>
        <v>2.4520931035727107E-95</v>
      </c>
      <c r="H471">
        <f t="shared" si="85"/>
        <v>1.9612616453218665E-122</v>
      </c>
      <c r="I471">
        <f t="shared" si="85"/>
        <v>6.0328729207211198E-53</v>
      </c>
      <c r="J471">
        <f t="shared" si="89"/>
        <v>0</v>
      </c>
      <c r="K471">
        <f t="shared" si="91"/>
        <v>6.0328729207211198E-53</v>
      </c>
      <c r="L471">
        <f t="shared" si="90"/>
        <v>104.17550110048523</v>
      </c>
      <c r="M471">
        <f t="shared" si="92"/>
        <v>10852.535029537201</v>
      </c>
    </row>
    <row r="472" spans="1:13" x14ac:dyDescent="0.25">
      <c r="A472">
        <f t="shared" si="93"/>
        <v>967.99999999997908</v>
      </c>
      <c r="B472">
        <v>182</v>
      </c>
      <c r="C472">
        <f t="shared" si="86"/>
        <v>94.512345527717116</v>
      </c>
      <c r="D472">
        <f t="shared" si="87"/>
        <v>270.19745301298576</v>
      </c>
      <c r="E472">
        <f t="shared" si="88"/>
        <v>87.487654472282884</v>
      </c>
      <c r="F472">
        <f t="shared" ref="F472:I491" si="94">F$5*EXP(-(($D472-F$6)^2)/(2*F$7^2))</f>
        <v>1.254310625796092E-76</v>
      </c>
      <c r="G472">
        <f t="shared" si="94"/>
        <v>6.2649299904937755E-96</v>
      </c>
      <c r="H472">
        <f t="shared" si="94"/>
        <v>4.2122858189610704E-123</v>
      </c>
      <c r="I472">
        <f t="shared" si="94"/>
        <v>2.180381394536748E-53</v>
      </c>
      <c r="J472">
        <f t="shared" si="89"/>
        <v>0</v>
      </c>
      <c r="K472">
        <f t="shared" si="91"/>
        <v>2.180381394536748E-53</v>
      </c>
      <c r="L472">
        <f t="shared" si="90"/>
        <v>87.487654472282884</v>
      </c>
      <c r="M472">
        <f t="shared" si="92"/>
        <v>7654.0896850615591</v>
      </c>
    </row>
    <row r="473" spans="1:13" x14ac:dyDescent="0.25">
      <c r="A473">
        <f t="shared" si="93"/>
        <v>968.04999999997904</v>
      </c>
      <c r="B473">
        <v>178</v>
      </c>
      <c r="C473">
        <f t="shared" si="86"/>
        <v>94.200192155920377</v>
      </c>
      <c r="D473">
        <f t="shared" si="87"/>
        <v>270.14745301298581</v>
      </c>
      <c r="E473">
        <f t="shared" si="88"/>
        <v>83.799807844079623</v>
      </c>
      <c r="F473">
        <f t="shared" si="94"/>
        <v>3.6684199862380058E-77</v>
      </c>
      <c r="G473">
        <f t="shared" si="94"/>
        <v>1.5940233993136307E-96</v>
      </c>
      <c r="H473">
        <f t="shared" si="94"/>
        <v>9.0094718456234032E-124</v>
      </c>
      <c r="I473">
        <f t="shared" si="94"/>
        <v>7.8476560711753737E-54</v>
      </c>
      <c r="J473">
        <f t="shared" ref="J473:J512" si="95">J$5*EXP(-(($D473-J$6)^2)/(2*J$7^2))</f>
        <v>0</v>
      </c>
      <c r="K473">
        <f t="shared" si="91"/>
        <v>7.8476560711753737E-54</v>
      </c>
      <c r="L473">
        <f t="shared" si="90"/>
        <v>83.799807844079623</v>
      </c>
      <c r="M473">
        <f t="shared" si="92"/>
        <v>7022.407794704669</v>
      </c>
    </row>
    <row r="474" spans="1:13" x14ac:dyDescent="0.25">
      <c r="A474">
        <f t="shared" si="93"/>
        <v>968.09999999997899</v>
      </c>
      <c r="B474">
        <v>185</v>
      </c>
      <c r="C474">
        <f t="shared" si="86"/>
        <v>93.888038784122728</v>
      </c>
      <c r="D474">
        <f t="shared" si="87"/>
        <v>270.09745301298585</v>
      </c>
      <c r="E474">
        <f t="shared" si="88"/>
        <v>91.111961215877272</v>
      </c>
      <c r="F474">
        <f t="shared" si="94"/>
        <v>1.0684450816349512E-77</v>
      </c>
      <c r="G474">
        <f t="shared" si="94"/>
        <v>4.0389861709313267E-97</v>
      </c>
      <c r="H474">
        <f t="shared" si="94"/>
        <v>1.919022367434151E-124</v>
      </c>
      <c r="I474">
        <f t="shared" si="94"/>
        <v>2.8128505577049288E-54</v>
      </c>
      <c r="J474">
        <f t="shared" si="95"/>
        <v>0</v>
      </c>
      <c r="K474">
        <f t="shared" si="91"/>
        <v>2.8128505577049288E-54</v>
      </c>
      <c r="L474">
        <f t="shared" si="90"/>
        <v>91.111961215877272</v>
      </c>
      <c r="M474">
        <f t="shared" si="92"/>
        <v>8301.3894766035246</v>
      </c>
    </row>
    <row r="475" spans="1:13" x14ac:dyDescent="0.25">
      <c r="A475">
        <f t="shared" si="93"/>
        <v>968.14999999997895</v>
      </c>
      <c r="B475">
        <v>172</v>
      </c>
      <c r="C475">
        <f t="shared" si="86"/>
        <v>93.575885412325988</v>
      </c>
      <c r="D475">
        <f t="shared" si="87"/>
        <v>270.0474530129859</v>
      </c>
      <c r="E475">
        <f t="shared" si="88"/>
        <v>78.424114587674012</v>
      </c>
      <c r="F475">
        <f t="shared" si="94"/>
        <v>3.0990213009331045E-78</v>
      </c>
      <c r="G475">
        <f t="shared" si="94"/>
        <v>1.019176130813054E-97</v>
      </c>
      <c r="H475">
        <f t="shared" si="94"/>
        <v>4.0706142146885014E-125</v>
      </c>
      <c r="I475">
        <f t="shared" si="94"/>
        <v>1.0040435742532983E-54</v>
      </c>
      <c r="J475">
        <f t="shared" si="95"/>
        <v>0</v>
      </c>
      <c r="K475">
        <f t="shared" si="91"/>
        <v>1.0040435742532983E-54</v>
      </c>
      <c r="L475">
        <f t="shared" si="90"/>
        <v>78.424114587674012</v>
      </c>
      <c r="M475">
        <f t="shared" si="92"/>
        <v>6150.3417488606237</v>
      </c>
    </row>
    <row r="476" spans="1:13" x14ac:dyDescent="0.25">
      <c r="A476">
        <f t="shared" si="93"/>
        <v>968.1999999999789</v>
      </c>
      <c r="B476">
        <v>173</v>
      </c>
      <c r="C476">
        <f t="shared" si="86"/>
        <v>93.263732040528339</v>
      </c>
      <c r="D476">
        <f t="shared" si="87"/>
        <v>269.99745301298594</v>
      </c>
      <c r="E476">
        <f t="shared" si="88"/>
        <v>79.736267959471661</v>
      </c>
      <c r="F476">
        <f t="shared" si="94"/>
        <v>8.95150631277412E-79</v>
      </c>
      <c r="G476">
        <f t="shared" si="94"/>
        <v>2.5610928601269179E-98</v>
      </c>
      <c r="H476">
        <f t="shared" si="94"/>
        <v>8.598823936377231E-126</v>
      </c>
      <c r="I476">
        <f t="shared" si="94"/>
        <v>3.569091372785375E-55</v>
      </c>
      <c r="J476">
        <f t="shared" si="95"/>
        <v>0</v>
      </c>
      <c r="K476">
        <f t="shared" si="91"/>
        <v>3.569091372785375E-55</v>
      </c>
      <c r="L476">
        <f t="shared" si="90"/>
        <v>79.736267959471661</v>
      </c>
      <c r="M476">
        <f t="shared" si="92"/>
        <v>6357.8724281046671</v>
      </c>
    </row>
    <row r="477" spans="1:13" x14ac:dyDescent="0.25">
      <c r="A477">
        <f t="shared" si="93"/>
        <v>968.24999999997885</v>
      </c>
      <c r="B477">
        <v>184</v>
      </c>
      <c r="C477">
        <f t="shared" si="86"/>
        <v>92.951578668731599</v>
      </c>
      <c r="D477">
        <f t="shared" si="87"/>
        <v>269.94745301298599</v>
      </c>
      <c r="E477">
        <f t="shared" si="88"/>
        <v>91.048421331268401</v>
      </c>
      <c r="F477">
        <f t="shared" si="94"/>
        <v>2.5749386554776751E-79</v>
      </c>
      <c r="G477">
        <f t="shared" si="94"/>
        <v>6.4091525791884466E-99</v>
      </c>
      <c r="H477">
        <f t="shared" si="94"/>
        <v>1.8089117193250382E-126</v>
      </c>
      <c r="I477">
        <f t="shared" si="94"/>
        <v>1.2634613926308271E-55</v>
      </c>
      <c r="J477">
        <f t="shared" si="95"/>
        <v>0</v>
      </c>
      <c r="K477">
        <f t="shared" si="91"/>
        <v>1.2634613926308271E-55</v>
      </c>
      <c r="L477">
        <f t="shared" si="90"/>
        <v>91.048421331268401</v>
      </c>
      <c r="M477">
        <f t="shared" si="92"/>
        <v>8289.8150269161706</v>
      </c>
    </row>
    <row r="478" spans="1:13" x14ac:dyDescent="0.25">
      <c r="A478">
        <f t="shared" si="93"/>
        <v>968.29999999997881</v>
      </c>
      <c r="B478">
        <v>200</v>
      </c>
      <c r="C478">
        <f t="shared" si="86"/>
        <v>92.63942529693395</v>
      </c>
      <c r="D478">
        <f t="shared" si="87"/>
        <v>269.89745301298603</v>
      </c>
      <c r="E478">
        <f t="shared" si="88"/>
        <v>107.36057470306605</v>
      </c>
      <c r="F478">
        <f t="shared" si="94"/>
        <v>7.376270855124563E-80</v>
      </c>
      <c r="G478">
        <f t="shared" si="94"/>
        <v>1.5972581023268912E-99</v>
      </c>
      <c r="H478">
        <f t="shared" si="94"/>
        <v>3.7896132650552875E-127</v>
      </c>
      <c r="I478">
        <f t="shared" si="94"/>
        <v>4.4541566708060119E-56</v>
      </c>
      <c r="J478">
        <f t="shared" si="95"/>
        <v>0</v>
      </c>
      <c r="K478">
        <f t="shared" si="91"/>
        <v>4.4541566708060119E-56</v>
      </c>
      <c r="L478">
        <f t="shared" si="90"/>
        <v>107.36057470306605</v>
      </c>
      <c r="M478">
        <f t="shared" si="92"/>
        <v>11526.293000572627</v>
      </c>
    </row>
    <row r="479" spans="1:13" x14ac:dyDescent="0.25">
      <c r="A479">
        <f t="shared" si="93"/>
        <v>968.34999999997876</v>
      </c>
      <c r="B479">
        <v>192</v>
      </c>
      <c r="C479">
        <f t="shared" si="86"/>
        <v>92.327271925137211</v>
      </c>
      <c r="D479">
        <f t="shared" si="87"/>
        <v>269.84745301298608</v>
      </c>
      <c r="E479">
        <f t="shared" si="88"/>
        <v>99.672728074862789</v>
      </c>
      <c r="F479">
        <f t="shared" si="94"/>
        <v>2.1042921151760861E-80</v>
      </c>
      <c r="G479">
        <f t="shared" si="94"/>
        <v>3.9641382552755814E-100</v>
      </c>
      <c r="H479">
        <f t="shared" si="94"/>
        <v>7.9062695221126973E-128</v>
      </c>
      <c r="I479">
        <f t="shared" si="94"/>
        <v>1.5637531795488886E-56</v>
      </c>
      <c r="J479">
        <f t="shared" si="95"/>
        <v>0</v>
      </c>
      <c r="K479">
        <f t="shared" si="91"/>
        <v>1.5637531795488886E-56</v>
      </c>
      <c r="L479">
        <f t="shared" si="90"/>
        <v>99.672728074862789</v>
      </c>
      <c r="M479">
        <f t="shared" si="92"/>
        <v>9934.6527218855408</v>
      </c>
    </row>
    <row r="480" spans="1:13" x14ac:dyDescent="0.25">
      <c r="A480">
        <f t="shared" si="93"/>
        <v>968.39999999997872</v>
      </c>
      <c r="B480">
        <v>158</v>
      </c>
      <c r="C480">
        <f t="shared" si="86"/>
        <v>92.015118553339562</v>
      </c>
      <c r="D480">
        <f t="shared" si="87"/>
        <v>269.79745301298613</v>
      </c>
      <c r="E480">
        <f t="shared" si="88"/>
        <v>65.984881446660438</v>
      </c>
      <c r="F480">
        <f t="shared" si="94"/>
        <v>5.9782545632082552E-81</v>
      </c>
      <c r="G480">
        <f t="shared" si="94"/>
        <v>9.7976447730922699E-101</v>
      </c>
      <c r="H480">
        <f t="shared" si="94"/>
        <v>1.6426594721446316E-128</v>
      </c>
      <c r="I480">
        <f t="shared" si="94"/>
        <v>5.4672650205855987E-57</v>
      </c>
      <c r="J480">
        <f t="shared" si="95"/>
        <v>0</v>
      </c>
      <c r="K480">
        <f t="shared" si="91"/>
        <v>5.4672650205855987E-57</v>
      </c>
      <c r="L480">
        <f t="shared" si="90"/>
        <v>65.984881446660438</v>
      </c>
      <c r="M480">
        <f t="shared" si="92"/>
        <v>4354.0045795298329</v>
      </c>
    </row>
    <row r="481" spans="1:13" x14ac:dyDescent="0.25">
      <c r="A481">
        <f t="shared" si="93"/>
        <v>968.44999999997867</v>
      </c>
      <c r="B481">
        <v>151</v>
      </c>
      <c r="C481">
        <f t="shared" si="86"/>
        <v>91.702965181542822</v>
      </c>
      <c r="D481">
        <f t="shared" si="87"/>
        <v>269.74745301298617</v>
      </c>
      <c r="E481">
        <f t="shared" si="88"/>
        <v>59.297034818457178</v>
      </c>
      <c r="F481">
        <f t="shared" si="94"/>
        <v>1.6913830886252466E-81</v>
      </c>
      <c r="G481">
        <f t="shared" si="94"/>
        <v>2.4115362245118989E-101</v>
      </c>
      <c r="H481">
        <f t="shared" si="94"/>
        <v>3.3987770200640045E-129</v>
      </c>
      <c r="I481">
        <f t="shared" si="94"/>
        <v>1.9035805157937412E-57</v>
      </c>
      <c r="J481">
        <f t="shared" si="95"/>
        <v>0</v>
      </c>
      <c r="K481">
        <f t="shared" si="91"/>
        <v>1.9035805157937412E-57</v>
      </c>
      <c r="L481">
        <f t="shared" si="90"/>
        <v>59.297034818457178</v>
      </c>
      <c r="M481">
        <f t="shared" si="92"/>
        <v>3516.138338261323</v>
      </c>
    </row>
    <row r="482" spans="1:13" x14ac:dyDescent="0.25">
      <c r="A482">
        <f t="shared" si="93"/>
        <v>968.49999999997863</v>
      </c>
      <c r="B482">
        <v>161</v>
      </c>
      <c r="C482">
        <f t="shared" si="86"/>
        <v>91.390811809745173</v>
      </c>
      <c r="D482">
        <f t="shared" si="87"/>
        <v>269.69745301298622</v>
      </c>
      <c r="E482">
        <f t="shared" si="88"/>
        <v>69.609188190254827</v>
      </c>
      <c r="F482">
        <f t="shared" si="94"/>
        <v>4.7655032241506683E-82</v>
      </c>
      <c r="G482">
        <f t="shared" si="94"/>
        <v>5.9110562796157961E-102</v>
      </c>
      <c r="H482">
        <f t="shared" si="94"/>
        <v>7.0032077186657437E-130</v>
      </c>
      <c r="I482">
        <f t="shared" si="94"/>
        <v>6.6004201155571388E-58</v>
      </c>
      <c r="J482">
        <f t="shared" si="95"/>
        <v>0</v>
      </c>
      <c r="K482">
        <f t="shared" si="91"/>
        <v>6.6004201155571388E-58</v>
      </c>
      <c r="L482">
        <f t="shared" si="90"/>
        <v>69.609188190254827</v>
      </c>
      <c r="M482">
        <f t="shared" si="92"/>
        <v>4845.4390805063122</v>
      </c>
    </row>
    <row r="483" spans="1:13" x14ac:dyDescent="0.25">
      <c r="A483">
        <f t="shared" si="93"/>
        <v>968.54999999997858</v>
      </c>
      <c r="B483">
        <v>161</v>
      </c>
      <c r="C483">
        <f t="shared" si="86"/>
        <v>91.078658437948434</v>
      </c>
      <c r="D483">
        <f t="shared" si="87"/>
        <v>269.64745301298626</v>
      </c>
      <c r="E483">
        <f t="shared" si="88"/>
        <v>69.921341562051566</v>
      </c>
      <c r="F483">
        <f t="shared" si="94"/>
        <v>1.33713345590789E-82</v>
      </c>
      <c r="G483">
        <f t="shared" si="94"/>
        <v>1.4428979036852876E-102</v>
      </c>
      <c r="H483">
        <f t="shared" si="94"/>
        <v>1.4370455905972259E-130</v>
      </c>
      <c r="I483">
        <f t="shared" si="94"/>
        <v>2.2791405668123327E-58</v>
      </c>
      <c r="J483">
        <f t="shared" si="95"/>
        <v>0</v>
      </c>
      <c r="K483">
        <f t="shared" si="91"/>
        <v>2.2791405668123327E-58</v>
      </c>
      <c r="L483">
        <f t="shared" si="90"/>
        <v>69.921341562051566</v>
      </c>
      <c r="M483">
        <f t="shared" si="92"/>
        <v>4888.9940058370794</v>
      </c>
    </row>
    <row r="484" spans="1:13" x14ac:dyDescent="0.25">
      <c r="A484">
        <f t="shared" si="93"/>
        <v>968.59999999997854</v>
      </c>
      <c r="B484">
        <v>160</v>
      </c>
      <c r="C484">
        <f t="shared" si="86"/>
        <v>90.766505066150785</v>
      </c>
      <c r="D484">
        <f t="shared" si="87"/>
        <v>269.59745301298631</v>
      </c>
      <c r="E484">
        <f t="shared" si="88"/>
        <v>69.233494933849215</v>
      </c>
      <c r="F484">
        <f t="shared" si="94"/>
        <v>3.736284572001891E-83</v>
      </c>
      <c r="G484">
        <f t="shared" si="94"/>
        <v>3.5075616606414796E-103</v>
      </c>
      <c r="H484">
        <f t="shared" si="94"/>
        <v>2.9365898188426977E-131</v>
      </c>
      <c r="I484">
        <f t="shared" si="94"/>
        <v>7.8373609226501318E-59</v>
      </c>
      <c r="J484">
        <f t="shared" si="95"/>
        <v>0</v>
      </c>
      <c r="K484">
        <f t="shared" si="91"/>
        <v>7.8373609226501318E-59</v>
      </c>
      <c r="L484">
        <f t="shared" si="90"/>
        <v>69.233494933849215</v>
      </c>
      <c r="M484">
        <f t="shared" si="92"/>
        <v>4793.2768207553254</v>
      </c>
    </row>
    <row r="485" spans="1:13" x14ac:dyDescent="0.25">
      <c r="A485">
        <f t="shared" si="93"/>
        <v>968.64999999997849</v>
      </c>
      <c r="B485">
        <v>164</v>
      </c>
      <c r="C485">
        <f t="shared" si="86"/>
        <v>90.454351694354045</v>
      </c>
      <c r="D485">
        <f t="shared" si="87"/>
        <v>269.54745301298635</v>
      </c>
      <c r="E485">
        <f t="shared" si="88"/>
        <v>73.545648305645955</v>
      </c>
      <c r="F485">
        <f t="shared" si="94"/>
        <v>1.0396911369672183E-83</v>
      </c>
      <c r="G485">
        <f t="shared" si="94"/>
        <v>8.4913008841107772E-104</v>
      </c>
      <c r="H485">
        <f t="shared" si="94"/>
        <v>5.9760639314045226E-132</v>
      </c>
      <c r="I485">
        <f t="shared" si="94"/>
        <v>2.6839090012306316E-59</v>
      </c>
      <c r="J485">
        <f t="shared" si="95"/>
        <v>0</v>
      </c>
      <c r="K485">
        <f t="shared" si="91"/>
        <v>2.6839090012306316E-59</v>
      </c>
      <c r="L485">
        <f t="shared" si="90"/>
        <v>73.545648305645955</v>
      </c>
      <c r="M485">
        <f t="shared" si="92"/>
        <v>5408.9623846977638</v>
      </c>
    </row>
    <row r="486" spans="1:13" x14ac:dyDescent="0.25">
      <c r="A486">
        <f t="shared" si="93"/>
        <v>968.69999999997844</v>
      </c>
      <c r="B486">
        <v>133</v>
      </c>
      <c r="C486">
        <f t="shared" si="86"/>
        <v>90.142198322556396</v>
      </c>
      <c r="D486">
        <f t="shared" si="87"/>
        <v>269.4974530129864</v>
      </c>
      <c r="E486">
        <f t="shared" si="88"/>
        <v>42.857801677443604</v>
      </c>
      <c r="F486">
        <f t="shared" si="94"/>
        <v>2.881163741765006E-84</v>
      </c>
      <c r="G486">
        <f t="shared" si="94"/>
        <v>2.0471155143086292E-104</v>
      </c>
      <c r="H486">
        <f t="shared" si="94"/>
        <v>1.2111177936466279E-132</v>
      </c>
      <c r="I486">
        <f t="shared" si="94"/>
        <v>9.1530309387833555E-60</v>
      </c>
      <c r="J486">
        <f t="shared" si="95"/>
        <v>0</v>
      </c>
      <c r="K486">
        <f t="shared" si="91"/>
        <v>9.1530309387833555E-60</v>
      </c>
      <c r="L486">
        <f t="shared" si="90"/>
        <v>42.857801677443604</v>
      </c>
      <c r="M486">
        <f t="shared" si="92"/>
        <v>1836.7911646230878</v>
      </c>
    </row>
    <row r="487" spans="1:13" x14ac:dyDescent="0.25">
      <c r="A487">
        <f t="shared" si="93"/>
        <v>968.7499999999784</v>
      </c>
      <c r="B487">
        <v>152</v>
      </c>
      <c r="C487">
        <f t="shared" si="86"/>
        <v>89.830044950759657</v>
      </c>
      <c r="D487">
        <f t="shared" si="87"/>
        <v>269.44745301298644</v>
      </c>
      <c r="E487">
        <f t="shared" si="88"/>
        <v>62.169955049240343</v>
      </c>
      <c r="F487">
        <f t="shared" si="94"/>
        <v>7.9511645898468752E-85</v>
      </c>
      <c r="G487">
        <f t="shared" si="94"/>
        <v>4.9148432685572616E-105</v>
      </c>
      <c r="H487">
        <f t="shared" si="94"/>
        <v>2.4443125551690617E-133</v>
      </c>
      <c r="I487">
        <f t="shared" si="94"/>
        <v>3.108574482354225E-60</v>
      </c>
      <c r="J487">
        <f t="shared" si="95"/>
        <v>0</v>
      </c>
      <c r="K487">
        <f t="shared" si="91"/>
        <v>3.108574482354225E-60</v>
      </c>
      <c r="L487">
        <f t="shared" si="90"/>
        <v>62.169955049240343</v>
      </c>
      <c r="M487">
        <f t="shared" si="92"/>
        <v>3865.1033108245647</v>
      </c>
    </row>
    <row r="488" spans="1:13" x14ac:dyDescent="0.25">
      <c r="A488">
        <f t="shared" si="93"/>
        <v>968.79999999997835</v>
      </c>
      <c r="B488">
        <v>135</v>
      </c>
      <c r="C488">
        <f t="shared" si="86"/>
        <v>89.517891578962008</v>
      </c>
      <c r="D488">
        <f t="shared" si="87"/>
        <v>269.39745301298649</v>
      </c>
      <c r="E488">
        <f t="shared" si="88"/>
        <v>45.482108421037992</v>
      </c>
      <c r="F488">
        <f t="shared" si="94"/>
        <v>2.185207840311931E-85</v>
      </c>
      <c r="G488">
        <f t="shared" si="94"/>
        <v>1.1751037173832657E-105</v>
      </c>
      <c r="H488">
        <f t="shared" si="94"/>
        <v>4.9127684581588336E-134</v>
      </c>
      <c r="I488">
        <f t="shared" si="94"/>
        <v>1.0513730215855303E-60</v>
      </c>
      <c r="J488">
        <f t="shared" si="95"/>
        <v>0</v>
      </c>
      <c r="K488">
        <f t="shared" si="91"/>
        <v>1.0513730215855303E-60</v>
      </c>
      <c r="L488">
        <f t="shared" si="90"/>
        <v>45.482108421037992</v>
      </c>
      <c r="M488">
        <f t="shared" si="92"/>
        <v>2068.6221864230552</v>
      </c>
    </row>
    <row r="489" spans="1:13" x14ac:dyDescent="0.25">
      <c r="A489">
        <f t="shared" si="93"/>
        <v>968.84999999997831</v>
      </c>
      <c r="B489">
        <v>157</v>
      </c>
      <c r="C489">
        <f t="shared" si="86"/>
        <v>89.205738207165268</v>
      </c>
      <c r="D489">
        <f t="shared" si="87"/>
        <v>269.34745301298653</v>
      </c>
      <c r="E489">
        <f t="shared" si="88"/>
        <v>67.794261792834732</v>
      </c>
      <c r="F489">
        <f t="shared" si="94"/>
        <v>5.9807267470453066E-86</v>
      </c>
      <c r="G489">
        <f t="shared" si="94"/>
        <v>2.7979627678225402E-106</v>
      </c>
      <c r="H489">
        <f t="shared" si="94"/>
        <v>9.8332041864027253E-135</v>
      </c>
      <c r="I489">
        <f t="shared" si="94"/>
        <v>3.5412091985297167E-61</v>
      </c>
      <c r="J489">
        <f t="shared" si="95"/>
        <v>0</v>
      </c>
      <c r="K489">
        <f t="shared" si="91"/>
        <v>3.5412091985297167E-61</v>
      </c>
      <c r="L489">
        <f t="shared" si="90"/>
        <v>67.794261792834732</v>
      </c>
      <c r="M489">
        <f t="shared" si="92"/>
        <v>4596.0619320354108</v>
      </c>
    </row>
    <row r="490" spans="1:13" x14ac:dyDescent="0.25">
      <c r="A490">
        <f t="shared" si="93"/>
        <v>968.89999999997826</v>
      </c>
      <c r="B490">
        <v>175</v>
      </c>
      <c r="C490">
        <f t="shared" si="86"/>
        <v>88.893584835367619</v>
      </c>
      <c r="D490">
        <f t="shared" si="87"/>
        <v>269.29745301298658</v>
      </c>
      <c r="E490">
        <f t="shared" si="88"/>
        <v>86.106415164632381</v>
      </c>
      <c r="F490">
        <f t="shared" si="94"/>
        <v>1.6301004773233483E-86</v>
      </c>
      <c r="G490">
        <f t="shared" si="94"/>
        <v>6.6344796427337211E-107</v>
      </c>
      <c r="H490">
        <f t="shared" si="94"/>
        <v>1.9600313712698586E-135</v>
      </c>
      <c r="I490">
        <f t="shared" si="94"/>
        <v>1.1878060756364411E-61</v>
      </c>
      <c r="J490">
        <f t="shared" si="95"/>
        <v>0</v>
      </c>
      <c r="K490">
        <f t="shared" si="91"/>
        <v>1.1878060756364411E-61</v>
      </c>
      <c r="L490">
        <f t="shared" si="90"/>
        <v>86.106415164632381</v>
      </c>
      <c r="M490">
        <f t="shared" si="92"/>
        <v>7414.3147325040336</v>
      </c>
    </row>
    <row r="491" spans="1:13" x14ac:dyDescent="0.25">
      <c r="A491">
        <f t="shared" si="93"/>
        <v>968.94999999997822</v>
      </c>
      <c r="B491">
        <v>162</v>
      </c>
      <c r="C491">
        <f t="shared" si="86"/>
        <v>88.58143146357088</v>
      </c>
      <c r="D491">
        <f t="shared" si="87"/>
        <v>269.24745301298663</v>
      </c>
      <c r="E491">
        <f t="shared" si="88"/>
        <v>73.41856853642912</v>
      </c>
      <c r="F491">
        <f t="shared" si="94"/>
        <v>4.4245997713980603E-87</v>
      </c>
      <c r="G491">
        <f t="shared" si="94"/>
        <v>1.5666464696825873E-107</v>
      </c>
      <c r="H491">
        <f t="shared" si="94"/>
        <v>3.8907219171953372E-136</v>
      </c>
      <c r="I491">
        <f t="shared" si="94"/>
        <v>3.967698879932028E-62</v>
      </c>
      <c r="J491">
        <f t="shared" si="95"/>
        <v>0</v>
      </c>
      <c r="K491">
        <f t="shared" si="91"/>
        <v>3.967698879932028E-62</v>
      </c>
      <c r="L491">
        <f t="shared" si="90"/>
        <v>73.41856853642912</v>
      </c>
      <c r="M491">
        <f t="shared" si="92"/>
        <v>5390.2862059383397</v>
      </c>
    </row>
    <row r="492" spans="1:13" x14ac:dyDescent="0.25">
      <c r="A492">
        <f t="shared" si="93"/>
        <v>968.99999999997817</v>
      </c>
      <c r="B492">
        <v>143</v>
      </c>
      <c r="C492">
        <f t="shared" si="86"/>
        <v>88.269278091773231</v>
      </c>
      <c r="D492">
        <f t="shared" si="87"/>
        <v>269.19745301298667</v>
      </c>
      <c r="E492">
        <f t="shared" si="88"/>
        <v>54.730721908226769</v>
      </c>
      <c r="F492">
        <f t="shared" ref="F492:I512" si="96">F$5*EXP(-(($D492-F$6)^2)/(2*F$7^2))</f>
        <v>1.1960045017590033E-87</v>
      </c>
      <c r="G492">
        <f t="shared" si="96"/>
        <v>3.6841249120914176E-108</v>
      </c>
      <c r="H492">
        <f t="shared" si="96"/>
        <v>7.6912435552079947E-137</v>
      </c>
      <c r="I492">
        <f t="shared" si="96"/>
        <v>1.3198697371689437E-62</v>
      </c>
      <c r="J492">
        <f t="shared" si="95"/>
        <v>0</v>
      </c>
      <c r="K492">
        <f t="shared" si="91"/>
        <v>1.3198697371689437E-62</v>
      </c>
      <c r="L492">
        <f t="shared" si="90"/>
        <v>54.730721908226769</v>
      </c>
      <c r="M492">
        <f t="shared" si="92"/>
        <v>2995.4519205956535</v>
      </c>
    </row>
    <row r="493" spans="1:13" x14ac:dyDescent="0.25">
      <c r="A493">
        <f t="shared" si="93"/>
        <v>969.04999999997813</v>
      </c>
      <c r="B493">
        <v>145</v>
      </c>
      <c r="C493">
        <f t="shared" si="86"/>
        <v>87.957124719976491</v>
      </c>
      <c r="D493">
        <f t="shared" si="87"/>
        <v>269.14745301298672</v>
      </c>
      <c r="E493">
        <f t="shared" si="88"/>
        <v>57.042875280023509</v>
      </c>
      <c r="F493">
        <f t="shared" si="96"/>
        <v>3.2195178694315615E-88</v>
      </c>
      <c r="G493">
        <f t="shared" si="96"/>
        <v>8.6277368987949508E-109</v>
      </c>
      <c r="H493">
        <f t="shared" si="96"/>
        <v>1.5141264311544687E-137</v>
      </c>
      <c r="I493">
        <f t="shared" si="96"/>
        <v>4.3724277437535555E-63</v>
      </c>
      <c r="J493">
        <f t="shared" si="95"/>
        <v>0</v>
      </c>
      <c r="K493">
        <f t="shared" si="91"/>
        <v>4.3724277437535555E-63</v>
      </c>
      <c r="L493">
        <f t="shared" si="90"/>
        <v>57.042875280023509</v>
      </c>
      <c r="M493">
        <f t="shared" si="92"/>
        <v>3253.8896202123169</v>
      </c>
    </row>
    <row r="494" spans="1:13" x14ac:dyDescent="0.25">
      <c r="A494">
        <f t="shared" si="93"/>
        <v>969.09999999997808</v>
      </c>
      <c r="B494">
        <v>162</v>
      </c>
      <c r="C494">
        <f t="shared" si="86"/>
        <v>87.644971348178842</v>
      </c>
      <c r="D494">
        <f t="shared" si="87"/>
        <v>269.09745301298676</v>
      </c>
      <c r="E494">
        <f t="shared" si="88"/>
        <v>74.355028651821158</v>
      </c>
      <c r="F494">
        <f t="shared" si="96"/>
        <v>8.6307407067388984E-89</v>
      </c>
      <c r="G494">
        <f t="shared" si="96"/>
        <v>2.0121420767330495E-109</v>
      </c>
      <c r="H494">
        <f t="shared" si="96"/>
        <v>2.9684307450086216E-138</v>
      </c>
      <c r="I494">
        <f t="shared" si="96"/>
        <v>1.4424920065478111E-63</v>
      </c>
      <c r="J494">
        <f t="shared" si="95"/>
        <v>0</v>
      </c>
      <c r="K494">
        <f t="shared" si="91"/>
        <v>1.4424920065478111E-63</v>
      </c>
      <c r="L494">
        <f t="shared" si="90"/>
        <v>74.355028651821158</v>
      </c>
      <c r="M494">
        <f t="shared" si="92"/>
        <v>5528.6702858131457</v>
      </c>
    </row>
    <row r="495" spans="1:13" x14ac:dyDescent="0.25">
      <c r="A495">
        <f t="shared" si="93"/>
        <v>969.14999999997804</v>
      </c>
      <c r="B495">
        <v>162</v>
      </c>
      <c r="C495">
        <f t="shared" si="86"/>
        <v>87.332817976382103</v>
      </c>
      <c r="D495">
        <f t="shared" si="87"/>
        <v>269.04745301298681</v>
      </c>
      <c r="E495">
        <f t="shared" si="88"/>
        <v>74.667182023617897</v>
      </c>
      <c r="F495">
        <f t="shared" si="96"/>
        <v>2.3041168635362478E-89</v>
      </c>
      <c r="G495">
        <f t="shared" si="96"/>
        <v>4.6732562624846076E-110</v>
      </c>
      <c r="H495">
        <f t="shared" si="96"/>
        <v>5.7954999339733522E-139</v>
      </c>
      <c r="I495">
        <f t="shared" si="96"/>
        <v>4.7391820612129604E-64</v>
      </c>
      <c r="J495">
        <f t="shared" si="95"/>
        <v>0</v>
      </c>
      <c r="K495">
        <f t="shared" si="91"/>
        <v>4.7391820612129604E-64</v>
      </c>
      <c r="L495">
        <f t="shared" si="90"/>
        <v>74.667182023617897</v>
      </c>
      <c r="M495">
        <f t="shared" si="92"/>
        <v>5575.1880713480878</v>
      </c>
    </row>
    <row r="496" spans="1:13" x14ac:dyDescent="0.25">
      <c r="A496">
        <f t="shared" si="93"/>
        <v>969.19999999997799</v>
      </c>
      <c r="B496">
        <v>130</v>
      </c>
      <c r="C496">
        <f t="shared" si="86"/>
        <v>87.020664604584454</v>
      </c>
      <c r="D496">
        <f t="shared" si="87"/>
        <v>268.99745301298685</v>
      </c>
      <c r="E496">
        <f t="shared" si="88"/>
        <v>42.979335395415546</v>
      </c>
      <c r="F496">
        <f t="shared" si="96"/>
        <v>6.1257622823826241E-90</v>
      </c>
      <c r="G496">
        <f t="shared" si="96"/>
        <v>1.0808856576592738E-110</v>
      </c>
      <c r="H496">
        <f t="shared" si="96"/>
        <v>1.1268188232613355E-139</v>
      </c>
      <c r="I496">
        <f t="shared" si="96"/>
        <v>1.5505742749995029E-64</v>
      </c>
      <c r="J496">
        <f t="shared" si="95"/>
        <v>0</v>
      </c>
      <c r="K496">
        <f t="shared" si="91"/>
        <v>1.5505742749995029E-64</v>
      </c>
      <c r="L496">
        <f t="shared" si="90"/>
        <v>42.979335395415546</v>
      </c>
      <c r="M496">
        <f t="shared" si="92"/>
        <v>1847.2232710316196</v>
      </c>
    </row>
    <row r="497" spans="1:13" x14ac:dyDescent="0.25">
      <c r="A497">
        <f t="shared" si="93"/>
        <v>969.24999999997794</v>
      </c>
      <c r="B497">
        <v>147</v>
      </c>
      <c r="C497">
        <f t="shared" si="86"/>
        <v>86.708511232787714</v>
      </c>
      <c r="D497">
        <f t="shared" si="87"/>
        <v>268.9474530129869</v>
      </c>
      <c r="E497">
        <f t="shared" si="88"/>
        <v>60.291488767212286</v>
      </c>
      <c r="F497">
        <f t="shared" si="96"/>
        <v>1.6218660399663959E-90</v>
      </c>
      <c r="G497">
        <f t="shared" si="96"/>
        <v>2.4896546902960912E-111</v>
      </c>
      <c r="H497">
        <f t="shared" si="96"/>
        <v>2.1818077743355424E-140</v>
      </c>
      <c r="I497">
        <f t="shared" si="96"/>
        <v>5.0522049474347234E-65</v>
      </c>
      <c r="J497">
        <f t="shared" si="95"/>
        <v>0</v>
      </c>
      <c r="K497">
        <f t="shared" si="91"/>
        <v>5.0522049474347234E-65</v>
      </c>
      <c r="L497">
        <f t="shared" si="90"/>
        <v>60.291488767212286</v>
      </c>
      <c r="M497">
        <f t="shared" si="92"/>
        <v>3635.0636177668853</v>
      </c>
    </row>
    <row r="498" spans="1:13" x14ac:dyDescent="0.25">
      <c r="A498">
        <f t="shared" si="93"/>
        <v>969.2999999999779</v>
      </c>
      <c r="B498">
        <v>137</v>
      </c>
      <c r="C498">
        <f t="shared" si="86"/>
        <v>86.396357860990065</v>
      </c>
      <c r="D498">
        <f t="shared" si="87"/>
        <v>268.89745301298694</v>
      </c>
      <c r="E498">
        <f t="shared" si="88"/>
        <v>50.603642139009935</v>
      </c>
      <c r="F498">
        <f t="shared" si="96"/>
        <v>4.2763084652215073E-91</v>
      </c>
      <c r="G498">
        <f t="shared" si="96"/>
        <v>5.7108095978742766E-112</v>
      </c>
      <c r="H498">
        <f t="shared" si="96"/>
        <v>4.2070539418959681E-141</v>
      </c>
      <c r="I498">
        <f t="shared" si="96"/>
        <v>1.6393381621403698E-65</v>
      </c>
      <c r="J498">
        <f t="shared" si="95"/>
        <v>0</v>
      </c>
      <c r="K498">
        <f t="shared" si="91"/>
        <v>1.6393381621403698E-65</v>
      </c>
      <c r="L498">
        <f t="shared" si="90"/>
        <v>50.603642139009935</v>
      </c>
      <c r="M498">
        <f t="shared" si="92"/>
        <v>2560.7285977329821</v>
      </c>
    </row>
    <row r="499" spans="1:13" x14ac:dyDescent="0.25">
      <c r="A499">
        <f t="shared" si="93"/>
        <v>969.34999999997785</v>
      </c>
      <c r="B499">
        <v>158</v>
      </c>
      <c r="C499">
        <f t="shared" si="86"/>
        <v>86.084204489193326</v>
      </c>
      <c r="D499">
        <f t="shared" si="87"/>
        <v>268.84745301298699</v>
      </c>
      <c r="E499">
        <f t="shared" si="88"/>
        <v>71.915795510806674</v>
      </c>
      <c r="F499">
        <f t="shared" si="96"/>
        <v>1.1228513701094617E-91</v>
      </c>
      <c r="G499">
        <f t="shared" si="96"/>
        <v>1.3045341416096092E-112</v>
      </c>
      <c r="H499">
        <f t="shared" si="96"/>
        <v>8.0786516128477805E-142</v>
      </c>
      <c r="I499">
        <f t="shared" si="96"/>
        <v>5.2973094286860814E-66</v>
      </c>
      <c r="J499">
        <f t="shared" si="95"/>
        <v>0</v>
      </c>
      <c r="K499">
        <f t="shared" si="91"/>
        <v>5.2973094286860814E-66</v>
      </c>
      <c r="L499">
        <f t="shared" si="90"/>
        <v>71.915795510806674</v>
      </c>
      <c r="M499">
        <f t="shared" si="92"/>
        <v>5171.8816439521615</v>
      </c>
    </row>
    <row r="500" spans="1:13" x14ac:dyDescent="0.25">
      <c r="A500">
        <f t="shared" si="93"/>
        <v>969.39999999997781</v>
      </c>
      <c r="B500">
        <v>166</v>
      </c>
      <c r="C500">
        <f t="shared" si="86"/>
        <v>85.772051117395677</v>
      </c>
      <c r="D500">
        <f t="shared" si="87"/>
        <v>268.79745301298703</v>
      </c>
      <c r="E500">
        <f t="shared" si="88"/>
        <v>80.227948882604323</v>
      </c>
      <c r="F500">
        <f t="shared" si="96"/>
        <v>2.9361262476801416E-92</v>
      </c>
      <c r="G500">
        <f t="shared" si="96"/>
        <v>2.967648243071221E-113</v>
      </c>
      <c r="H500">
        <f t="shared" si="96"/>
        <v>1.5448946990623738E-142</v>
      </c>
      <c r="I500">
        <f t="shared" si="96"/>
        <v>1.704674005269657E-66</v>
      </c>
      <c r="J500">
        <f t="shared" si="95"/>
        <v>0</v>
      </c>
      <c r="K500">
        <f t="shared" si="91"/>
        <v>1.704674005269657E-66</v>
      </c>
      <c r="L500">
        <f t="shared" si="90"/>
        <v>80.227948882604323</v>
      </c>
      <c r="M500">
        <f t="shared" si="92"/>
        <v>6436.523781909772</v>
      </c>
    </row>
    <row r="501" spans="1:13" x14ac:dyDescent="0.25">
      <c r="A501">
        <f t="shared" si="93"/>
        <v>969.44999999997776</v>
      </c>
      <c r="B501">
        <v>159</v>
      </c>
      <c r="C501">
        <f t="shared" si="86"/>
        <v>85.459897745598937</v>
      </c>
      <c r="D501">
        <f t="shared" si="87"/>
        <v>268.74745301298708</v>
      </c>
      <c r="E501">
        <f t="shared" si="88"/>
        <v>73.540102254401063</v>
      </c>
      <c r="F501">
        <f t="shared" si="96"/>
        <v>7.6458607021290496E-93</v>
      </c>
      <c r="G501">
        <f t="shared" si="96"/>
        <v>6.7230849536669403E-114</v>
      </c>
      <c r="H501">
        <f t="shared" si="96"/>
        <v>2.9421044707674733E-143</v>
      </c>
      <c r="I501">
        <f t="shared" si="96"/>
        <v>5.4629413648835286E-67</v>
      </c>
      <c r="J501">
        <f t="shared" si="95"/>
        <v>0</v>
      </c>
      <c r="K501">
        <f t="shared" si="91"/>
        <v>5.4629413648835286E-67</v>
      </c>
      <c r="L501">
        <f t="shared" si="90"/>
        <v>73.540102254401063</v>
      </c>
      <c r="M501">
        <f t="shared" si="92"/>
        <v>5408.1466395877642</v>
      </c>
    </row>
    <row r="502" spans="1:13" x14ac:dyDescent="0.25">
      <c r="A502">
        <f t="shared" si="93"/>
        <v>969.49999999997772</v>
      </c>
      <c r="B502">
        <v>158</v>
      </c>
      <c r="C502">
        <f t="shared" si="86"/>
        <v>85.147744373801288</v>
      </c>
      <c r="D502">
        <f t="shared" si="87"/>
        <v>268.69745301298713</v>
      </c>
      <c r="E502">
        <f t="shared" si="88"/>
        <v>72.852255626198712</v>
      </c>
      <c r="F502">
        <f t="shared" si="96"/>
        <v>1.982792380242436E-93</v>
      </c>
      <c r="G502">
        <f t="shared" si="96"/>
        <v>1.5167848405299372E-114</v>
      </c>
      <c r="H502">
        <f t="shared" si="96"/>
        <v>5.5797726106019675E-144</v>
      </c>
      <c r="I502">
        <f t="shared" si="96"/>
        <v>1.7434558074315768E-67</v>
      </c>
      <c r="J502">
        <f t="shared" si="95"/>
        <v>0</v>
      </c>
      <c r="K502">
        <f t="shared" si="91"/>
        <v>1.7434558074315768E-67</v>
      </c>
      <c r="L502">
        <f t="shared" si="90"/>
        <v>72.852255626198712</v>
      </c>
      <c r="M502">
        <f t="shared" si="92"/>
        <v>5307.4511498250022</v>
      </c>
    </row>
    <row r="503" spans="1:13" x14ac:dyDescent="0.25">
      <c r="A503">
        <f t="shared" si="93"/>
        <v>969.54999999997767</v>
      </c>
      <c r="B503">
        <v>166</v>
      </c>
      <c r="C503">
        <f t="shared" si="86"/>
        <v>84.835591002004548</v>
      </c>
      <c r="D503">
        <f t="shared" si="87"/>
        <v>268.64745301298717</v>
      </c>
      <c r="E503">
        <f t="shared" si="88"/>
        <v>81.164408997995452</v>
      </c>
      <c r="F503">
        <f t="shared" si="96"/>
        <v>5.1206760853962688E-94</v>
      </c>
      <c r="G503">
        <f t="shared" si="96"/>
        <v>3.4078350365225362E-115</v>
      </c>
      <c r="H503">
        <f t="shared" si="96"/>
        <v>1.0538386326121741E-144</v>
      </c>
      <c r="I503">
        <f t="shared" si="96"/>
        <v>5.5410816746590276E-68</v>
      </c>
      <c r="J503">
        <f t="shared" si="95"/>
        <v>0</v>
      </c>
      <c r="K503">
        <f t="shared" si="91"/>
        <v>5.5410816746590276E-68</v>
      </c>
      <c r="L503">
        <f t="shared" si="90"/>
        <v>81.164408997995452</v>
      </c>
      <c r="M503">
        <f t="shared" si="92"/>
        <v>6587.6612879938848</v>
      </c>
    </row>
    <row r="504" spans="1:13" x14ac:dyDescent="0.25">
      <c r="A504">
        <f t="shared" si="93"/>
        <v>969.59999999997763</v>
      </c>
      <c r="B504">
        <v>161</v>
      </c>
      <c r="C504">
        <f t="shared" si="86"/>
        <v>84.523437630206899</v>
      </c>
      <c r="D504">
        <f t="shared" si="87"/>
        <v>268.59745301298722</v>
      </c>
      <c r="E504">
        <f t="shared" si="88"/>
        <v>76.476562369793101</v>
      </c>
      <c r="F504">
        <f t="shared" si="96"/>
        <v>1.3169720931483084E-94</v>
      </c>
      <c r="G504">
        <f t="shared" si="96"/>
        <v>7.6248683858129846E-116</v>
      </c>
      <c r="H504">
        <f t="shared" si="96"/>
        <v>1.9821245184079607E-145</v>
      </c>
      <c r="I504">
        <f t="shared" si="96"/>
        <v>1.7537890879998363E-68</v>
      </c>
      <c r="J504">
        <f t="shared" si="95"/>
        <v>0</v>
      </c>
      <c r="K504">
        <f t="shared" si="91"/>
        <v>1.7537890879998363E-68</v>
      </c>
      <c r="L504">
        <f t="shared" si="90"/>
        <v>76.476562369793101</v>
      </c>
      <c r="M504">
        <f t="shared" si="92"/>
        <v>5848.6645919008542</v>
      </c>
    </row>
    <row r="505" spans="1:13" x14ac:dyDescent="0.25">
      <c r="A505">
        <f t="shared" si="93"/>
        <v>969.64999999997758</v>
      </c>
      <c r="B505">
        <v>142</v>
      </c>
      <c r="C505">
        <f t="shared" si="86"/>
        <v>84.21128425841016</v>
      </c>
      <c r="D505">
        <f t="shared" si="87"/>
        <v>268.54745301298726</v>
      </c>
      <c r="E505">
        <f t="shared" si="88"/>
        <v>57.78871574158984</v>
      </c>
      <c r="F505">
        <f t="shared" si="96"/>
        <v>3.373067588246499E-95</v>
      </c>
      <c r="G505">
        <f t="shared" si="96"/>
        <v>1.698968564973443E-116</v>
      </c>
      <c r="H505">
        <f t="shared" si="96"/>
        <v>3.7126751899648554E-146</v>
      </c>
      <c r="I505">
        <f t="shared" si="96"/>
        <v>5.5278898339553422E-69</v>
      </c>
      <c r="J505">
        <f t="shared" si="95"/>
        <v>0</v>
      </c>
      <c r="K505">
        <f t="shared" si="91"/>
        <v>5.5278898339553422E-69</v>
      </c>
      <c r="L505">
        <f t="shared" si="90"/>
        <v>57.78871574158984</v>
      </c>
      <c r="M505">
        <f t="shared" si="92"/>
        <v>3339.5356670622732</v>
      </c>
    </row>
    <row r="506" spans="1:13" x14ac:dyDescent="0.25">
      <c r="A506">
        <f t="shared" si="93"/>
        <v>969.69999999997754</v>
      </c>
      <c r="B506">
        <v>147</v>
      </c>
      <c r="C506">
        <f t="shared" si="86"/>
        <v>83.899130886612511</v>
      </c>
      <c r="D506">
        <f t="shared" si="87"/>
        <v>268.49745301298731</v>
      </c>
      <c r="E506">
        <f t="shared" si="88"/>
        <v>63.100869113387489</v>
      </c>
      <c r="F506">
        <f t="shared" si="96"/>
        <v>8.603451573502044E-96</v>
      </c>
      <c r="G506">
        <f t="shared" si="96"/>
        <v>3.7699669164110761E-117</v>
      </c>
      <c r="H506">
        <f t="shared" si="96"/>
        <v>6.9253572516200398E-147</v>
      </c>
      <c r="I506">
        <f t="shared" si="96"/>
        <v>1.735164280643295E-69</v>
      </c>
      <c r="J506">
        <f t="shared" si="95"/>
        <v>0</v>
      </c>
      <c r="K506">
        <f t="shared" si="91"/>
        <v>1.735164280643295E-69</v>
      </c>
      <c r="L506">
        <f t="shared" si="90"/>
        <v>63.100869113387489</v>
      </c>
      <c r="M506">
        <f t="shared" si="92"/>
        <v>3981.7196828648594</v>
      </c>
    </row>
    <row r="507" spans="1:13" x14ac:dyDescent="0.25">
      <c r="A507">
        <f t="shared" si="93"/>
        <v>969.74999999997749</v>
      </c>
      <c r="B507">
        <v>144</v>
      </c>
      <c r="C507">
        <f t="shared" si="86"/>
        <v>83.586977514815771</v>
      </c>
      <c r="D507">
        <f t="shared" si="87"/>
        <v>268.44745301298735</v>
      </c>
      <c r="E507">
        <f t="shared" si="88"/>
        <v>60.413022485184229</v>
      </c>
      <c r="F507">
        <f t="shared" si="96"/>
        <v>2.1853429300471806E-96</v>
      </c>
      <c r="G507">
        <f t="shared" si="96"/>
        <v>8.3308427784581373E-118</v>
      </c>
      <c r="H507">
        <f t="shared" si="96"/>
        <v>1.2864609609837834E-147</v>
      </c>
      <c r="I507">
        <f t="shared" si="96"/>
        <v>5.4240167530106608E-70</v>
      </c>
      <c r="J507">
        <f t="shared" si="95"/>
        <v>0</v>
      </c>
      <c r="K507">
        <f t="shared" si="91"/>
        <v>5.4240167530106608E-70</v>
      </c>
      <c r="L507">
        <f t="shared" si="90"/>
        <v>60.413022485184229</v>
      </c>
      <c r="M507">
        <f t="shared" si="92"/>
        <v>3649.7332857953752</v>
      </c>
    </row>
    <row r="508" spans="1:13" x14ac:dyDescent="0.25">
      <c r="A508">
        <f t="shared" si="93"/>
        <v>969.79999999997744</v>
      </c>
      <c r="B508">
        <v>141</v>
      </c>
      <c r="C508">
        <f t="shared" si="86"/>
        <v>83.274824143018122</v>
      </c>
      <c r="D508">
        <f t="shared" si="87"/>
        <v>268.3974530129874</v>
      </c>
      <c r="E508">
        <f t="shared" si="88"/>
        <v>57.725175856981878</v>
      </c>
      <c r="F508">
        <f t="shared" si="96"/>
        <v>5.5279700316728479E-97</v>
      </c>
      <c r="G508">
        <f t="shared" si="96"/>
        <v>1.8333253416937107E-118</v>
      </c>
      <c r="H508">
        <f t="shared" si="96"/>
        <v>2.379853619498395E-148</v>
      </c>
      <c r="I508">
        <f t="shared" si="96"/>
        <v>1.6884983843562905E-70</v>
      </c>
      <c r="J508">
        <f t="shared" si="95"/>
        <v>0</v>
      </c>
      <c r="K508">
        <f t="shared" si="91"/>
        <v>1.6884983843562905E-70</v>
      </c>
      <c r="L508">
        <f t="shared" si="90"/>
        <v>57.725175856981878</v>
      </c>
      <c r="M508">
        <f t="shared" si="92"/>
        <v>3332.1959277194833</v>
      </c>
    </row>
    <row r="509" spans="1:13" x14ac:dyDescent="0.25">
      <c r="A509">
        <f t="shared" si="93"/>
        <v>969.8499999999774</v>
      </c>
      <c r="B509">
        <v>138</v>
      </c>
      <c r="C509">
        <f t="shared" si="86"/>
        <v>82.962670771221383</v>
      </c>
      <c r="D509">
        <f t="shared" si="87"/>
        <v>268.34745301298744</v>
      </c>
      <c r="E509">
        <f t="shared" si="88"/>
        <v>55.037329228778617</v>
      </c>
      <c r="F509">
        <f t="shared" si="96"/>
        <v>1.3925505411624547E-97</v>
      </c>
      <c r="G509">
        <f t="shared" si="96"/>
        <v>4.0178095679725152E-119</v>
      </c>
      <c r="H509">
        <f t="shared" si="96"/>
        <v>4.3843284593488905E-149</v>
      </c>
      <c r="I509">
        <f t="shared" si="96"/>
        <v>5.2345515412654017E-71</v>
      </c>
      <c r="J509">
        <f t="shared" si="95"/>
        <v>0</v>
      </c>
      <c r="K509">
        <f t="shared" si="91"/>
        <v>5.2345515412654017E-71</v>
      </c>
      <c r="L509">
        <f t="shared" si="90"/>
        <v>55.037329228778617</v>
      </c>
      <c r="M509">
        <f t="shared" si="92"/>
        <v>3029.107608636969</v>
      </c>
    </row>
    <row r="510" spans="1:13" x14ac:dyDescent="0.25">
      <c r="A510">
        <f t="shared" si="93"/>
        <v>969.89999999997735</v>
      </c>
      <c r="B510">
        <v>166</v>
      </c>
      <c r="C510">
        <f t="shared" si="86"/>
        <v>82.650517399423734</v>
      </c>
      <c r="D510">
        <f t="shared" si="87"/>
        <v>268.29745301298749</v>
      </c>
      <c r="E510">
        <f t="shared" si="88"/>
        <v>83.349482600576266</v>
      </c>
      <c r="F510">
        <f t="shared" si="96"/>
        <v>3.4934574393052573E-98</v>
      </c>
      <c r="G510">
        <f t="shared" si="96"/>
        <v>8.7687635498862676E-120</v>
      </c>
      <c r="H510">
        <f t="shared" si="96"/>
        <v>8.0436862780775516E-150</v>
      </c>
      <c r="I510">
        <f t="shared" si="96"/>
        <v>1.6160601273122783E-71</v>
      </c>
      <c r="J510">
        <f t="shared" si="95"/>
        <v>0</v>
      </c>
      <c r="K510">
        <f t="shared" si="91"/>
        <v>1.6160601273122783E-71</v>
      </c>
      <c r="L510">
        <f t="shared" si="90"/>
        <v>83.349482600576266</v>
      </c>
      <c r="M510">
        <f t="shared" si="92"/>
        <v>6947.1362497837654</v>
      </c>
    </row>
    <row r="511" spans="1:13" x14ac:dyDescent="0.25">
      <c r="A511">
        <f t="shared" si="93"/>
        <v>969.94999999997731</v>
      </c>
      <c r="B511">
        <v>165</v>
      </c>
      <c r="C511">
        <f t="shared" si="86"/>
        <v>82.338364027626994</v>
      </c>
      <c r="D511">
        <f t="shared" si="87"/>
        <v>268.24745301298753</v>
      </c>
      <c r="E511">
        <f t="shared" si="88"/>
        <v>82.661635972373006</v>
      </c>
      <c r="F511">
        <f t="shared" si="96"/>
        <v>8.7276867558283568E-99</v>
      </c>
      <c r="G511">
        <f t="shared" si="96"/>
        <v>1.9058405983281301E-120</v>
      </c>
      <c r="H511">
        <f t="shared" si="96"/>
        <v>1.4696244503789507E-150</v>
      </c>
      <c r="I511">
        <f t="shared" si="96"/>
        <v>4.9686082222968096E-72</v>
      </c>
      <c r="J511">
        <f t="shared" si="95"/>
        <v>0</v>
      </c>
      <c r="K511">
        <f t="shared" si="91"/>
        <v>4.9686082222968096E-72</v>
      </c>
      <c r="L511">
        <f t="shared" si="90"/>
        <v>82.661635972373006</v>
      </c>
      <c r="M511">
        <f t="shared" si="92"/>
        <v>6832.9460616291108</v>
      </c>
    </row>
    <row r="512" spans="1:13" x14ac:dyDescent="0.25">
      <c r="A512">
        <f t="shared" si="93"/>
        <v>969.99999999997726</v>
      </c>
      <c r="B512">
        <v>132</v>
      </c>
      <c r="C512">
        <f t="shared" si="86"/>
        <v>82.026210655829345</v>
      </c>
      <c r="D512">
        <f t="shared" si="87"/>
        <v>268.19745301298758</v>
      </c>
      <c r="E512">
        <f t="shared" si="88"/>
        <v>49.973789344170655</v>
      </c>
      <c r="F512">
        <f t="shared" si="96"/>
        <v>2.1714110746709427E-99</v>
      </c>
      <c r="G512">
        <f t="shared" si="96"/>
        <v>4.1250953589290148E-121</v>
      </c>
      <c r="H512">
        <f t="shared" si="96"/>
        <v>2.6739717676795709E-151</v>
      </c>
      <c r="I512">
        <f t="shared" si="96"/>
        <v>1.5212871472148528E-72</v>
      </c>
      <c r="J512">
        <f t="shared" si="95"/>
        <v>0</v>
      </c>
      <c r="K512">
        <f t="shared" si="91"/>
        <v>1.5212871472148528E-72</v>
      </c>
      <c r="L512">
        <f t="shared" si="90"/>
        <v>49.973789344170655</v>
      </c>
      <c r="M512">
        <f t="shared" si="92"/>
        <v>2497.3796214155445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238</v>
      </c>
    </row>
    <row r="13" spans="1:1" x14ac:dyDescent="0.25">
      <c r="A13">
        <v>241</v>
      </c>
    </row>
    <row r="14" spans="1:1" x14ac:dyDescent="0.25">
      <c r="A14">
        <v>220</v>
      </c>
    </row>
    <row r="15" spans="1:1" x14ac:dyDescent="0.25">
      <c r="A15">
        <v>248</v>
      </c>
    </row>
    <row r="16" spans="1:1" x14ac:dyDescent="0.25">
      <c r="A16">
        <v>242</v>
      </c>
    </row>
    <row r="17" spans="1:1" x14ac:dyDescent="0.25">
      <c r="A17">
        <v>227</v>
      </c>
    </row>
    <row r="18" spans="1:1" x14ac:dyDescent="0.25">
      <c r="A18">
        <v>230</v>
      </c>
    </row>
    <row r="19" spans="1:1" x14ac:dyDescent="0.25">
      <c r="A19">
        <v>220</v>
      </c>
    </row>
    <row r="20" spans="1:1" x14ac:dyDescent="0.25">
      <c r="A20">
        <v>224</v>
      </c>
    </row>
    <row r="21" spans="1:1" x14ac:dyDescent="0.25">
      <c r="A21">
        <v>223</v>
      </c>
    </row>
    <row r="22" spans="1:1" x14ac:dyDescent="0.25">
      <c r="A22">
        <v>234</v>
      </c>
    </row>
    <row r="23" spans="1:1" x14ac:dyDescent="0.25">
      <c r="A23">
        <v>222</v>
      </c>
    </row>
    <row r="24" spans="1:1" x14ac:dyDescent="0.25">
      <c r="A24">
        <v>213</v>
      </c>
    </row>
    <row r="25" spans="1:1" x14ac:dyDescent="0.25">
      <c r="A25">
        <v>252</v>
      </c>
    </row>
    <row r="26" spans="1:1" x14ac:dyDescent="0.25">
      <c r="A26">
        <v>227</v>
      </c>
    </row>
    <row r="27" spans="1:1" x14ac:dyDescent="0.25">
      <c r="A27">
        <v>255</v>
      </c>
    </row>
    <row r="28" spans="1:1" x14ac:dyDescent="0.25">
      <c r="A28">
        <v>254</v>
      </c>
    </row>
    <row r="29" spans="1:1" x14ac:dyDescent="0.25">
      <c r="A29">
        <v>238</v>
      </c>
    </row>
    <row r="30" spans="1:1" x14ac:dyDescent="0.25">
      <c r="A30">
        <v>236</v>
      </c>
    </row>
    <row r="31" spans="1:1" x14ac:dyDescent="0.25">
      <c r="A31">
        <v>262</v>
      </c>
    </row>
    <row r="32" spans="1:1" x14ac:dyDescent="0.25">
      <c r="A32">
        <v>246</v>
      </c>
    </row>
    <row r="33" spans="1:1" x14ac:dyDescent="0.25">
      <c r="A33">
        <v>233</v>
      </c>
    </row>
    <row r="34" spans="1:1" x14ac:dyDescent="0.25">
      <c r="A34">
        <v>223</v>
      </c>
    </row>
    <row r="35" spans="1:1" x14ac:dyDescent="0.25">
      <c r="A35">
        <v>267</v>
      </c>
    </row>
    <row r="36" spans="1:1" x14ac:dyDescent="0.25">
      <c r="A36">
        <v>249</v>
      </c>
    </row>
    <row r="37" spans="1:1" x14ac:dyDescent="0.25">
      <c r="A37">
        <v>231</v>
      </c>
    </row>
    <row r="38" spans="1:1" x14ac:dyDescent="0.25">
      <c r="A38">
        <v>218</v>
      </c>
    </row>
    <row r="39" spans="1:1" x14ac:dyDescent="0.25">
      <c r="A39">
        <v>207</v>
      </c>
    </row>
    <row r="40" spans="1:1" x14ac:dyDescent="0.25">
      <c r="A40">
        <v>217</v>
      </c>
    </row>
    <row r="41" spans="1:1" x14ac:dyDescent="0.25">
      <c r="A41">
        <v>220</v>
      </c>
    </row>
    <row r="42" spans="1:1" x14ac:dyDescent="0.25">
      <c r="A42">
        <v>192</v>
      </c>
    </row>
    <row r="43" spans="1:1" x14ac:dyDescent="0.25">
      <c r="A43">
        <v>241</v>
      </c>
    </row>
    <row r="44" spans="1:1" x14ac:dyDescent="0.25">
      <c r="A44">
        <v>242</v>
      </c>
    </row>
    <row r="45" spans="1:1" x14ac:dyDescent="0.25">
      <c r="A45">
        <v>237</v>
      </c>
    </row>
    <row r="46" spans="1:1" x14ac:dyDescent="0.25">
      <c r="A46">
        <v>237</v>
      </c>
    </row>
    <row r="47" spans="1:1" x14ac:dyDescent="0.25">
      <c r="A47">
        <v>233</v>
      </c>
    </row>
    <row r="48" spans="1:1" x14ac:dyDescent="0.25">
      <c r="A48">
        <v>236</v>
      </c>
    </row>
    <row r="49" spans="1:1" x14ac:dyDescent="0.25">
      <c r="A49">
        <v>212</v>
      </c>
    </row>
    <row r="50" spans="1:1" x14ac:dyDescent="0.25">
      <c r="A50">
        <v>214</v>
      </c>
    </row>
    <row r="51" spans="1:1" x14ac:dyDescent="0.25">
      <c r="A51">
        <v>214</v>
      </c>
    </row>
    <row r="52" spans="1:1" x14ac:dyDescent="0.25">
      <c r="A52">
        <v>229</v>
      </c>
    </row>
    <row r="53" spans="1:1" x14ac:dyDescent="0.25">
      <c r="A53">
        <v>239</v>
      </c>
    </row>
    <row r="54" spans="1:1" x14ac:dyDescent="0.25">
      <c r="A54">
        <v>233</v>
      </c>
    </row>
    <row r="55" spans="1:1" x14ac:dyDescent="0.25">
      <c r="A55">
        <v>245</v>
      </c>
    </row>
    <row r="56" spans="1:1" x14ac:dyDescent="0.25">
      <c r="A56">
        <v>209</v>
      </c>
    </row>
    <row r="57" spans="1:1" x14ac:dyDescent="0.25">
      <c r="A57">
        <v>221</v>
      </c>
    </row>
    <row r="58" spans="1:1" x14ac:dyDescent="0.25">
      <c r="A58">
        <v>201</v>
      </c>
    </row>
    <row r="59" spans="1:1" x14ac:dyDescent="0.25">
      <c r="A59">
        <v>231</v>
      </c>
    </row>
    <row r="60" spans="1:1" x14ac:dyDescent="0.25">
      <c r="A60">
        <v>223</v>
      </c>
    </row>
    <row r="61" spans="1:1" x14ac:dyDescent="0.25">
      <c r="A61">
        <v>239</v>
      </c>
    </row>
    <row r="62" spans="1:1" x14ac:dyDescent="0.25">
      <c r="A62">
        <v>221</v>
      </c>
    </row>
    <row r="63" spans="1:1" x14ac:dyDescent="0.25">
      <c r="A63">
        <v>238</v>
      </c>
    </row>
    <row r="64" spans="1:1" x14ac:dyDescent="0.25">
      <c r="A64">
        <v>250</v>
      </c>
    </row>
    <row r="65" spans="1:1" x14ac:dyDescent="0.25">
      <c r="A65">
        <v>234</v>
      </c>
    </row>
    <row r="66" spans="1:1" x14ac:dyDescent="0.25">
      <c r="A66">
        <v>230</v>
      </c>
    </row>
    <row r="67" spans="1:1" x14ac:dyDescent="0.25">
      <c r="A67">
        <v>228</v>
      </c>
    </row>
    <row r="68" spans="1:1" x14ac:dyDescent="0.25">
      <c r="A68">
        <v>219</v>
      </c>
    </row>
    <row r="69" spans="1:1" x14ac:dyDescent="0.25">
      <c r="A69">
        <v>236</v>
      </c>
    </row>
    <row r="70" spans="1:1" x14ac:dyDescent="0.25">
      <c r="A70">
        <v>211</v>
      </c>
    </row>
    <row r="71" spans="1:1" x14ac:dyDescent="0.25">
      <c r="A71">
        <v>237</v>
      </c>
    </row>
    <row r="72" spans="1:1" x14ac:dyDescent="0.25">
      <c r="A72">
        <v>234</v>
      </c>
    </row>
    <row r="73" spans="1:1" x14ac:dyDescent="0.25">
      <c r="A73">
        <v>222</v>
      </c>
    </row>
    <row r="74" spans="1:1" x14ac:dyDescent="0.25">
      <c r="A74">
        <v>246</v>
      </c>
    </row>
    <row r="75" spans="1:1" x14ac:dyDescent="0.25">
      <c r="A75">
        <v>223</v>
      </c>
    </row>
    <row r="76" spans="1:1" x14ac:dyDescent="0.25">
      <c r="A76">
        <v>246</v>
      </c>
    </row>
    <row r="77" spans="1:1" x14ac:dyDescent="0.25">
      <c r="A77">
        <v>243</v>
      </c>
    </row>
    <row r="78" spans="1:1" x14ac:dyDescent="0.25">
      <c r="A78">
        <v>231</v>
      </c>
    </row>
    <row r="79" spans="1:1" x14ac:dyDescent="0.25">
      <c r="A79">
        <v>264</v>
      </c>
    </row>
    <row r="80" spans="1:1" x14ac:dyDescent="0.25">
      <c r="A80">
        <v>247</v>
      </c>
    </row>
    <row r="81" spans="1:1" x14ac:dyDescent="0.25">
      <c r="A81">
        <v>247</v>
      </c>
    </row>
    <row r="82" spans="1:1" x14ac:dyDescent="0.25">
      <c r="A82">
        <v>254</v>
      </c>
    </row>
    <row r="83" spans="1:1" x14ac:dyDescent="0.25">
      <c r="A83">
        <v>229</v>
      </c>
    </row>
    <row r="84" spans="1:1" x14ac:dyDescent="0.25">
      <c r="A84">
        <v>262</v>
      </c>
    </row>
    <row r="85" spans="1:1" x14ac:dyDescent="0.25">
      <c r="A85">
        <v>272</v>
      </c>
    </row>
    <row r="86" spans="1:1" x14ac:dyDescent="0.25">
      <c r="A86">
        <v>243</v>
      </c>
    </row>
    <row r="87" spans="1:1" x14ac:dyDescent="0.25">
      <c r="A87">
        <v>270</v>
      </c>
    </row>
    <row r="88" spans="1:1" x14ac:dyDescent="0.25">
      <c r="A88">
        <v>276</v>
      </c>
    </row>
    <row r="89" spans="1:1" x14ac:dyDescent="0.25">
      <c r="A89">
        <v>270</v>
      </c>
    </row>
    <row r="90" spans="1:1" x14ac:dyDescent="0.25">
      <c r="A90">
        <v>280</v>
      </c>
    </row>
    <row r="91" spans="1:1" x14ac:dyDescent="0.25">
      <c r="A91">
        <v>290</v>
      </c>
    </row>
    <row r="92" spans="1:1" x14ac:dyDescent="0.25">
      <c r="A92">
        <v>284</v>
      </c>
    </row>
    <row r="93" spans="1:1" x14ac:dyDescent="0.25">
      <c r="A93">
        <v>280</v>
      </c>
    </row>
    <row r="94" spans="1:1" x14ac:dyDescent="0.25">
      <c r="A94">
        <v>252</v>
      </c>
    </row>
    <row r="95" spans="1:1" x14ac:dyDescent="0.25">
      <c r="A95">
        <v>282</v>
      </c>
    </row>
    <row r="96" spans="1:1" x14ac:dyDescent="0.25">
      <c r="A96">
        <v>262</v>
      </c>
    </row>
    <row r="97" spans="1:1" x14ac:dyDescent="0.25">
      <c r="A97">
        <v>297</v>
      </c>
    </row>
    <row r="98" spans="1:1" x14ac:dyDescent="0.25">
      <c r="A98">
        <v>293</v>
      </c>
    </row>
    <row r="99" spans="1:1" x14ac:dyDescent="0.25">
      <c r="A99">
        <v>288</v>
      </c>
    </row>
    <row r="100" spans="1:1" x14ac:dyDescent="0.25">
      <c r="A100">
        <v>297</v>
      </c>
    </row>
    <row r="101" spans="1:1" x14ac:dyDescent="0.25">
      <c r="A101">
        <v>311</v>
      </c>
    </row>
    <row r="102" spans="1:1" x14ac:dyDescent="0.25">
      <c r="A102">
        <v>291</v>
      </c>
    </row>
    <row r="103" spans="1:1" x14ac:dyDescent="0.25">
      <c r="A103">
        <v>286</v>
      </c>
    </row>
    <row r="104" spans="1:1" x14ac:dyDescent="0.25">
      <c r="A104">
        <v>330</v>
      </c>
    </row>
    <row r="105" spans="1:1" x14ac:dyDescent="0.25">
      <c r="A105">
        <v>325</v>
      </c>
    </row>
    <row r="106" spans="1:1" x14ac:dyDescent="0.25">
      <c r="A106">
        <v>330</v>
      </c>
    </row>
    <row r="107" spans="1:1" x14ac:dyDescent="0.25">
      <c r="A107">
        <v>282</v>
      </c>
    </row>
    <row r="108" spans="1:1" x14ac:dyDescent="0.25">
      <c r="A108">
        <v>318</v>
      </c>
    </row>
    <row r="109" spans="1:1" x14ac:dyDescent="0.25">
      <c r="A109">
        <v>315</v>
      </c>
    </row>
    <row r="110" spans="1:1" x14ac:dyDescent="0.25">
      <c r="A110">
        <v>310</v>
      </c>
    </row>
    <row r="111" spans="1:1" x14ac:dyDescent="0.25">
      <c r="A111">
        <v>323</v>
      </c>
    </row>
    <row r="112" spans="1:1" x14ac:dyDescent="0.25">
      <c r="A112">
        <v>310</v>
      </c>
    </row>
    <row r="113" spans="1:1" x14ac:dyDescent="0.25">
      <c r="A113">
        <v>314</v>
      </c>
    </row>
    <row r="114" spans="1:1" x14ac:dyDescent="0.25">
      <c r="A114">
        <v>323</v>
      </c>
    </row>
    <row r="115" spans="1:1" x14ac:dyDescent="0.25">
      <c r="A115">
        <v>309</v>
      </c>
    </row>
    <row r="116" spans="1:1" x14ac:dyDescent="0.25">
      <c r="A116">
        <v>325</v>
      </c>
    </row>
    <row r="117" spans="1:1" x14ac:dyDescent="0.25">
      <c r="A117">
        <v>371</v>
      </c>
    </row>
    <row r="118" spans="1:1" x14ac:dyDescent="0.25">
      <c r="A118">
        <v>359</v>
      </c>
    </row>
    <row r="119" spans="1:1" x14ac:dyDescent="0.25">
      <c r="A119">
        <v>409</v>
      </c>
    </row>
    <row r="120" spans="1:1" x14ac:dyDescent="0.25">
      <c r="A120">
        <v>389</v>
      </c>
    </row>
    <row r="121" spans="1:1" x14ac:dyDescent="0.25">
      <c r="A121">
        <v>363</v>
      </c>
    </row>
    <row r="122" spans="1:1" x14ac:dyDescent="0.25">
      <c r="A122">
        <v>415</v>
      </c>
    </row>
    <row r="123" spans="1:1" x14ac:dyDescent="0.25">
      <c r="A123">
        <v>413</v>
      </c>
    </row>
    <row r="124" spans="1:1" x14ac:dyDescent="0.25">
      <c r="A124">
        <v>428</v>
      </c>
    </row>
    <row r="125" spans="1:1" x14ac:dyDescent="0.25">
      <c r="A125">
        <v>421</v>
      </c>
    </row>
    <row r="126" spans="1:1" x14ac:dyDescent="0.25">
      <c r="A126">
        <v>457</v>
      </c>
    </row>
    <row r="127" spans="1:1" x14ac:dyDescent="0.25">
      <c r="A127">
        <v>467</v>
      </c>
    </row>
    <row r="128" spans="1:1" x14ac:dyDescent="0.25">
      <c r="A128">
        <v>538</v>
      </c>
    </row>
    <row r="129" spans="1:1" x14ac:dyDescent="0.25">
      <c r="A129">
        <v>495</v>
      </c>
    </row>
    <row r="130" spans="1:1" x14ac:dyDescent="0.25">
      <c r="A130">
        <v>516</v>
      </c>
    </row>
    <row r="131" spans="1:1" x14ac:dyDescent="0.25">
      <c r="A131">
        <v>517</v>
      </c>
    </row>
    <row r="132" spans="1:1" x14ac:dyDescent="0.25">
      <c r="A132">
        <v>563</v>
      </c>
    </row>
    <row r="133" spans="1:1" x14ac:dyDescent="0.25">
      <c r="A133">
        <v>563</v>
      </c>
    </row>
    <row r="134" spans="1:1" x14ac:dyDescent="0.25">
      <c r="A134">
        <v>563</v>
      </c>
    </row>
    <row r="135" spans="1:1" x14ac:dyDescent="0.25">
      <c r="A135">
        <v>593</v>
      </c>
    </row>
    <row r="136" spans="1:1" x14ac:dyDescent="0.25">
      <c r="A136">
        <v>586</v>
      </c>
    </row>
    <row r="137" spans="1:1" x14ac:dyDescent="0.25">
      <c r="A137">
        <v>642</v>
      </c>
    </row>
    <row r="138" spans="1:1" x14ac:dyDescent="0.25">
      <c r="A138">
        <v>651</v>
      </c>
    </row>
    <row r="139" spans="1:1" x14ac:dyDescent="0.25">
      <c r="A139">
        <v>645</v>
      </c>
    </row>
    <row r="140" spans="1:1" x14ac:dyDescent="0.25">
      <c r="A140">
        <v>670</v>
      </c>
    </row>
    <row r="141" spans="1:1" x14ac:dyDescent="0.25">
      <c r="A141">
        <v>670</v>
      </c>
    </row>
    <row r="142" spans="1:1" x14ac:dyDescent="0.25">
      <c r="A142">
        <v>692</v>
      </c>
    </row>
    <row r="143" spans="1:1" x14ac:dyDescent="0.25">
      <c r="A143">
        <v>736</v>
      </c>
    </row>
    <row r="144" spans="1:1" x14ac:dyDescent="0.25">
      <c r="A144">
        <v>739</v>
      </c>
    </row>
    <row r="145" spans="1:1" x14ac:dyDescent="0.25">
      <c r="A145">
        <v>721</v>
      </c>
    </row>
    <row r="146" spans="1:1" x14ac:dyDescent="0.25">
      <c r="A146">
        <v>778</v>
      </c>
    </row>
    <row r="147" spans="1:1" x14ac:dyDescent="0.25">
      <c r="A147">
        <v>731</v>
      </c>
    </row>
    <row r="148" spans="1:1" x14ac:dyDescent="0.25">
      <c r="A148">
        <v>733</v>
      </c>
    </row>
    <row r="149" spans="1:1" x14ac:dyDescent="0.25">
      <c r="A149">
        <v>790</v>
      </c>
    </row>
    <row r="150" spans="1:1" x14ac:dyDescent="0.25">
      <c r="A150">
        <v>809</v>
      </c>
    </row>
    <row r="151" spans="1:1" x14ac:dyDescent="0.25">
      <c r="A151">
        <v>814</v>
      </c>
    </row>
    <row r="152" spans="1:1" x14ac:dyDescent="0.25">
      <c r="A152">
        <v>805</v>
      </c>
    </row>
    <row r="153" spans="1:1" x14ac:dyDescent="0.25">
      <c r="A153">
        <v>863</v>
      </c>
    </row>
    <row r="154" spans="1:1" x14ac:dyDescent="0.25">
      <c r="A154">
        <v>819</v>
      </c>
    </row>
    <row r="155" spans="1:1" x14ac:dyDescent="0.25">
      <c r="A155">
        <v>886</v>
      </c>
    </row>
    <row r="156" spans="1:1" x14ac:dyDescent="0.25">
      <c r="A156">
        <v>938</v>
      </c>
    </row>
    <row r="157" spans="1:1" x14ac:dyDescent="0.25">
      <c r="A157">
        <v>887</v>
      </c>
    </row>
    <row r="158" spans="1:1" x14ac:dyDescent="0.25">
      <c r="A158">
        <v>898</v>
      </c>
    </row>
    <row r="159" spans="1:1" x14ac:dyDescent="0.25">
      <c r="A159">
        <v>937</v>
      </c>
    </row>
    <row r="160" spans="1:1" x14ac:dyDescent="0.25">
      <c r="A160">
        <v>962</v>
      </c>
    </row>
    <row r="161" spans="1:1" x14ac:dyDescent="0.25">
      <c r="A161">
        <v>1011</v>
      </c>
    </row>
    <row r="162" spans="1:1" x14ac:dyDescent="0.25">
      <c r="A162">
        <v>1027</v>
      </c>
    </row>
    <row r="163" spans="1:1" x14ac:dyDescent="0.25">
      <c r="A163">
        <v>963</v>
      </c>
    </row>
    <row r="164" spans="1:1" x14ac:dyDescent="0.25">
      <c r="A164">
        <v>1042</v>
      </c>
    </row>
    <row r="165" spans="1:1" x14ac:dyDescent="0.25">
      <c r="A165">
        <v>1042</v>
      </c>
    </row>
    <row r="166" spans="1:1" x14ac:dyDescent="0.25">
      <c r="A166">
        <v>1133</v>
      </c>
    </row>
    <row r="167" spans="1:1" x14ac:dyDescent="0.25">
      <c r="A167">
        <v>1106</v>
      </c>
    </row>
    <row r="168" spans="1:1" x14ac:dyDescent="0.25">
      <c r="A168">
        <v>1128</v>
      </c>
    </row>
    <row r="169" spans="1:1" x14ac:dyDescent="0.25">
      <c r="A169">
        <v>1197</v>
      </c>
    </row>
    <row r="170" spans="1:1" x14ac:dyDescent="0.25">
      <c r="A170">
        <v>1154</v>
      </c>
    </row>
    <row r="171" spans="1:1" x14ac:dyDescent="0.25">
      <c r="A171">
        <v>1204</v>
      </c>
    </row>
    <row r="172" spans="1:1" x14ac:dyDescent="0.25">
      <c r="A172">
        <v>1251</v>
      </c>
    </row>
    <row r="173" spans="1:1" x14ac:dyDescent="0.25">
      <c r="A173">
        <v>1172</v>
      </c>
    </row>
    <row r="174" spans="1:1" x14ac:dyDescent="0.25">
      <c r="A174">
        <v>1238</v>
      </c>
    </row>
    <row r="175" spans="1:1" x14ac:dyDescent="0.25">
      <c r="A175">
        <v>1226</v>
      </c>
    </row>
    <row r="176" spans="1:1" x14ac:dyDescent="0.25">
      <c r="A176">
        <v>1154</v>
      </c>
    </row>
    <row r="177" spans="1:1" x14ac:dyDescent="0.25">
      <c r="A177">
        <v>1221</v>
      </c>
    </row>
    <row r="178" spans="1:1" x14ac:dyDescent="0.25">
      <c r="A178">
        <v>1188</v>
      </c>
    </row>
    <row r="179" spans="1:1" x14ac:dyDescent="0.25">
      <c r="A179">
        <v>1179</v>
      </c>
    </row>
    <row r="180" spans="1:1" x14ac:dyDescent="0.25">
      <c r="A180">
        <v>1123</v>
      </c>
    </row>
    <row r="181" spans="1:1" x14ac:dyDescent="0.25">
      <c r="A181">
        <v>1176</v>
      </c>
    </row>
    <row r="182" spans="1:1" x14ac:dyDescent="0.25">
      <c r="A182">
        <v>1040</v>
      </c>
    </row>
    <row r="183" spans="1:1" x14ac:dyDescent="0.25">
      <c r="A183">
        <v>1098</v>
      </c>
    </row>
    <row r="184" spans="1:1" x14ac:dyDescent="0.25">
      <c r="A184">
        <v>1000</v>
      </c>
    </row>
    <row r="185" spans="1:1" x14ac:dyDescent="0.25">
      <c r="A185">
        <v>967</v>
      </c>
    </row>
    <row r="186" spans="1:1" x14ac:dyDescent="0.25">
      <c r="A186">
        <v>952</v>
      </c>
    </row>
    <row r="187" spans="1:1" x14ac:dyDescent="0.25">
      <c r="A187">
        <v>973</v>
      </c>
    </row>
    <row r="188" spans="1:1" x14ac:dyDescent="0.25">
      <c r="A188">
        <v>885</v>
      </c>
    </row>
    <row r="189" spans="1:1" x14ac:dyDescent="0.25">
      <c r="A189">
        <v>849</v>
      </c>
    </row>
    <row r="190" spans="1:1" x14ac:dyDescent="0.25">
      <c r="A190">
        <v>843</v>
      </c>
    </row>
    <row r="191" spans="1:1" x14ac:dyDescent="0.25">
      <c r="A191">
        <v>827</v>
      </c>
    </row>
    <row r="192" spans="1:1" x14ac:dyDescent="0.25">
      <c r="A192">
        <v>700</v>
      </c>
    </row>
    <row r="193" spans="1:1" x14ac:dyDescent="0.25">
      <c r="A193">
        <v>704</v>
      </c>
    </row>
    <row r="194" spans="1:1" x14ac:dyDescent="0.25">
      <c r="A194">
        <v>664</v>
      </c>
    </row>
    <row r="195" spans="1:1" x14ac:dyDescent="0.25">
      <c r="A195">
        <v>660</v>
      </c>
    </row>
    <row r="196" spans="1:1" x14ac:dyDescent="0.25">
      <c r="A196">
        <v>623</v>
      </c>
    </row>
    <row r="197" spans="1:1" x14ac:dyDescent="0.25">
      <c r="A197">
        <v>603</v>
      </c>
    </row>
    <row r="198" spans="1:1" x14ac:dyDescent="0.25">
      <c r="A198">
        <v>518</v>
      </c>
    </row>
    <row r="199" spans="1:1" x14ac:dyDescent="0.25">
      <c r="A199">
        <v>504</v>
      </c>
    </row>
    <row r="200" spans="1:1" x14ac:dyDescent="0.25">
      <c r="A200">
        <v>506</v>
      </c>
    </row>
    <row r="201" spans="1:1" x14ac:dyDescent="0.25">
      <c r="A201">
        <v>466</v>
      </c>
    </row>
    <row r="202" spans="1:1" x14ac:dyDescent="0.25">
      <c r="A202">
        <v>453</v>
      </c>
    </row>
    <row r="203" spans="1:1" x14ac:dyDescent="0.25">
      <c r="A203">
        <v>430</v>
      </c>
    </row>
    <row r="204" spans="1:1" x14ac:dyDescent="0.25">
      <c r="A204">
        <v>406</v>
      </c>
    </row>
    <row r="205" spans="1:1" x14ac:dyDescent="0.25">
      <c r="A205">
        <v>359</v>
      </c>
    </row>
    <row r="206" spans="1:1" x14ac:dyDescent="0.25">
      <c r="A206">
        <v>345</v>
      </c>
    </row>
    <row r="207" spans="1:1" x14ac:dyDescent="0.25">
      <c r="A207">
        <v>359</v>
      </c>
    </row>
    <row r="208" spans="1:1" x14ac:dyDescent="0.25">
      <c r="A208">
        <v>360</v>
      </c>
    </row>
    <row r="209" spans="1:1" x14ac:dyDescent="0.25">
      <c r="A209">
        <v>318</v>
      </c>
    </row>
    <row r="210" spans="1:1" x14ac:dyDescent="0.25">
      <c r="A210">
        <v>328</v>
      </c>
    </row>
    <row r="211" spans="1:1" x14ac:dyDescent="0.25">
      <c r="A211">
        <v>301</v>
      </c>
    </row>
    <row r="212" spans="1:1" x14ac:dyDescent="0.25">
      <c r="A212">
        <v>320</v>
      </c>
    </row>
    <row r="213" spans="1:1" x14ac:dyDescent="0.25">
      <c r="A213">
        <v>293</v>
      </c>
    </row>
    <row r="214" spans="1:1" x14ac:dyDescent="0.25">
      <c r="A214">
        <v>282</v>
      </c>
    </row>
    <row r="215" spans="1:1" x14ac:dyDescent="0.25">
      <c r="A215">
        <v>295</v>
      </c>
    </row>
    <row r="216" spans="1:1" x14ac:dyDescent="0.25">
      <c r="A216">
        <v>285</v>
      </c>
    </row>
    <row r="217" spans="1:1" x14ac:dyDescent="0.25">
      <c r="A217">
        <v>274</v>
      </c>
    </row>
    <row r="218" spans="1:1" x14ac:dyDescent="0.25">
      <c r="A218">
        <v>243</v>
      </c>
    </row>
    <row r="219" spans="1:1" x14ac:dyDescent="0.25">
      <c r="A219">
        <v>265</v>
      </c>
    </row>
    <row r="220" spans="1:1" x14ac:dyDescent="0.25">
      <c r="A220">
        <v>248</v>
      </c>
    </row>
    <row r="221" spans="1:1" x14ac:dyDescent="0.25">
      <c r="A221">
        <v>262</v>
      </c>
    </row>
    <row r="222" spans="1:1" x14ac:dyDescent="0.25">
      <c r="A222">
        <v>253</v>
      </c>
    </row>
    <row r="223" spans="1:1" x14ac:dyDescent="0.25">
      <c r="A223">
        <v>258</v>
      </c>
    </row>
    <row r="224" spans="1:1" x14ac:dyDescent="0.25">
      <c r="A224">
        <v>288</v>
      </c>
    </row>
    <row r="225" spans="1:1" x14ac:dyDescent="0.25">
      <c r="A225">
        <v>247</v>
      </c>
    </row>
    <row r="226" spans="1:1" x14ac:dyDescent="0.25">
      <c r="A226">
        <v>272</v>
      </c>
    </row>
    <row r="227" spans="1:1" x14ac:dyDescent="0.25">
      <c r="A227">
        <v>257</v>
      </c>
    </row>
    <row r="228" spans="1:1" x14ac:dyDescent="0.25">
      <c r="A228">
        <v>213</v>
      </c>
    </row>
    <row r="229" spans="1:1" x14ac:dyDescent="0.25">
      <c r="A229">
        <v>247</v>
      </c>
    </row>
    <row r="230" spans="1:1" x14ac:dyDescent="0.25">
      <c r="A230">
        <v>276</v>
      </c>
    </row>
    <row r="231" spans="1:1" x14ac:dyDescent="0.25">
      <c r="A231">
        <v>234</v>
      </c>
    </row>
    <row r="232" spans="1:1" x14ac:dyDescent="0.25">
      <c r="A232">
        <v>227</v>
      </c>
    </row>
    <row r="233" spans="1:1" x14ac:dyDescent="0.25">
      <c r="A233">
        <v>231</v>
      </c>
    </row>
    <row r="234" spans="1:1" x14ac:dyDescent="0.25">
      <c r="A234">
        <v>236</v>
      </c>
    </row>
    <row r="235" spans="1:1" x14ac:dyDescent="0.25">
      <c r="A235">
        <v>251</v>
      </c>
    </row>
    <row r="236" spans="1:1" x14ac:dyDescent="0.25">
      <c r="A236">
        <v>224</v>
      </c>
    </row>
    <row r="237" spans="1:1" x14ac:dyDescent="0.25">
      <c r="A237">
        <v>199</v>
      </c>
    </row>
    <row r="238" spans="1:1" x14ac:dyDescent="0.25">
      <c r="A238">
        <v>245</v>
      </c>
    </row>
    <row r="239" spans="1:1" x14ac:dyDescent="0.25">
      <c r="A239">
        <v>226</v>
      </c>
    </row>
    <row r="240" spans="1:1" x14ac:dyDescent="0.25">
      <c r="A240">
        <v>219</v>
      </c>
    </row>
    <row r="241" spans="1:1" x14ac:dyDescent="0.25">
      <c r="A241">
        <v>232</v>
      </c>
    </row>
    <row r="242" spans="1:1" x14ac:dyDescent="0.25">
      <c r="A242">
        <v>204</v>
      </c>
    </row>
    <row r="243" spans="1:1" x14ac:dyDescent="0.25">
      <c r="A243">
        <v>208</v>
      </c>
    </row>
    <row r="244" spans="1:1" x14ac:dyDescent="0.25">
      <c r="A244">
        <v>192</v>
      </c>
    </row>
    <row r="245" spans="1:1" x14ac:dyDescent="0.25">
      <c r="A245">
        <v>214</v>
      </c>
    </row>
    <row r="246" spans="1:1" x14ac:dyDescent="0.25">
      <c r="A246">
        <v>230</v>
      </c>
    </row>
    <row r="247" spans="1:1" x14ac:dyDescent="0.25">
      <c r="A247">
        <v>210</v>
      </c>
    </row>
    <row r="248" spans="1:1" x14ac:dyDescent="0.25">
      <c r="A248">
        <v>181</v>
      </c>
    </row>
    <row r="249" spans="1:1" x14ac:dyDescent="0.25">
      <c r="A249">
        <v>181</v>
      </c>
    </row>
    <row r="250" spans="1:1" x14ac:dyDescent="0.25">
      <c r="A250">
        <v>193</v>
      </c>
    </row>
    <row r="251" spans="1:1" x14ac:dyDescent="0.25">
      <c r="A251">
        <v>186</v>
      </c>
    </row>
    <row r="252" spans="1:1" x14ac:dyDescent="0.25">
      <c r="A252">
        <v>184</v>
      </c>
    </row>
    <row r="253" spans="1:1" x14ac:dyDescent="0.25">
      <c r="A253">
        <v>187</v>
      </c>
    </row>
    <row r="254" spans="1:1" x14ac:dyDescent="0.25">
      <c r="A254">
        <v>200</v>
      </c>
    </row>
    <row r="255" spans="1:1" x14ac:dyDescent="0.25">
      <c r="A255">
        <v>190</v>
      </c>
    </row>
    <row r="256" spans="1:1" x14ac:dyDescent="0.25">
      <c r="A256">
        <v>183</v>
      </c>
    </row>
    <row r="257" spans="1:1" x14ac:dyDescent="0.25">
      <c r="A257">
        <v>169</v>
      </c>
    </row>
    <row r="258" spans="1:1" x14ac:dyDescent="0.25">
      <c r="A258">
        <v>173</v>
      </c>
    </row>
    <row r="259" spans="1:1" x14ac:dyDescent="0.25">
      <c r="A259">
        <v>182</v>
      </c>
    </row>
    <row r="260" spans="1:1" x14ac:dyDescent="0.25">
      <c r="A260">
        <v>165</v>
      </c>
    </row>
    <row r="261" spans="1:1" x14ac:dyDescent="0.25">
      <c r="A261">
        <v>168</v>
      </c>
    </row>
    <row r="262" spans="1:1" x14ac:dyDescent="0.25">
      <c r="A262">
        <v>172</v>
      </c>
    </row>
    <row r="263" spans="1:1" x14ac:dyDescent="0.25">
      <c r="A263">
        <v>156</v>
      </c>
    </row>
    <row r="264" spans="1:1" x14ac:dyDescent="0.25">
      <c r="A264">
        <v>154</v>
      </c>
    </row>
    <row r="265" spans="1:1" x14ac:dyDescent="0.25">
      <c r="A265">
        <v>162</v>
      </c>
    </row>
    <row r="266" spans="1:1" x14ac:dyDescent="0.25">
      <c r="A266">
        <v>180</v>
      </c>
    </row>
    <row r="267" spans="1:1" x14ac:dyDescent="0.25">
      <c r="A267">
        <v>179</v>
      </c>
    </row>
    <row r="268" spans="1:1" x14ac:dyDescent="0.25">
      <c r="A268">
        <v>182</v>
      </c>
    </row>
    <row r="269" spans="1:1" x14ac:dyDescent="0.25">
      <c r="A269">
        <v>169</v>
      </c>
    </row>
    <row r="270" spans="1:1" x14ac:dyDescent="0.25">
      <c r="A270">
        <v>172</v>
      </c>
    </row>
    <row r="271" spans="1:1" x14ac:dyDescent="0.25">
      <c r="A271">
        <v>170</v>
      </c>
    </row>
    <row r="272" spans="1:1" x14ac:dyDescent="0.25">
      <c r="A272">
        <v>132</v>
      </c>
    </row>
    <row r="273" spans="1:1" x14ac:dyDescent="0.25">
      <c r="A273">
        <v>151</v>
      </c>
    </row>
    <row r="274" spans="1:1" x14ac:dyDescent="0.25">
      <c r="A274">
        <v>159</v>
      </c>
    </row>
    <row r="275" spans="1:1" x14ac:dyDescent="0.25">
      <c r="A275">
        <v>170</v>
      </c>
    </row>
    <row r="276" spans="1:1" x14ac:dyDescent="0.25">
      <c r="A276">
        <v>168</v>
      </c>
    </row>
    <row r="277" spans="1:1" x14ac:dyDescent="0.25">
      <c r="A277">
        <v>167</v>
      </c>
    </row>
    <row r="278" spans="1:1" x14ac:dyDescent="0.25">
      <c r="A278">
        <v>146</v>
      </c>
    </row>
    <row r="279" spans="1:1" x14ac:dyDescent="0.25">
      <c r="A279">
        <v>154</v>
      </c>
    </row>
    <row r="280" spans="1:1" x14ac:dyDescent="0.25">
      <c r="A280">
        <v>148</v>
      </c>
    </row>
    <row r="281" spans="1:1" x14ac:dyDescent="0.25">
      <c r="A281">
        <v>139</v>
      </c>
    </row>
    <row r="282" spans="1:1" x14ac:dyDescent="0.25">
      <c r="A282">
        <v>143</v>
      </c>
    </row>
    <row r="283" spans="1:1" x14ac:dyDescent="0.25">
      <c r="A283">
        <v>160</v>
      </c>
    </row>
    <row r="284" spans="1:1" x14ac:dyDescent="0.25">
      <c r="A284">
        <v>169</v>
      </c>
    </row>
    <row r="285" spans="1:1" x14ac:dyDescent="0.25">
      <c r="A285">
        <v>157</v>
      </c>
    </row>
    <row r="286" spans="1:1" x14ac:dyDescent="0.25">
      <c r="A286">
        <v>143</v>
      </c>
    </row>
    <row r="287" spans="1:1" x14ac:dyDescent="0.25">
      <c r="A287">
        <v>165</v>
      </c>
    </row>
    <row r="288" spans="1:1" x14ac:dyDescent="0.25">
      <c r="A288">
        <v>171</v>
      </c>
    </row>
    <row r="289" spans="1:1" x14ac:dyDescent="0.25">
      <c r="A289">
        <v>141</v>
      </c>
    </row>
    <row r="290" spans="1:1" x14ac:dyDescent="0.25">
      <c r="A290">
        <v>157</v>
      </c>
    </row>
    <row r="291" spans="1:1" x14ac:dyDescent="0.25">
      <c r="A291">
        <v>134</v>
      </c>
    </row>
    <row r="292" spans="1:1" x14ac:dyDescent="0.25">
      <c r="A292">
        <v>153</v>
      </c>
    </row>
    <row r="293" spans="1:1" x14ac:dyDescent="0.25">
      <c r="A293">
        <v>158</v>
      </c>
    </row>
    <row r="294" spans="1:1" x14ac:dyDescent="0.25">
      <c r="A294">
        <v>147</v>
      </c>
    </row>
    <row r="295" spans="1:1" x14ac:dyDescent="0.25">
      <c r="A295">
        <v>169</v>
      </c>
    </row>
    <row r="296" spans="1:1" x14ac:dyDescent="0.25">
      <c r="A296">
        <v>153</v>
      </c>
    </row>
    <row r="297" spans="1:1" x14ac:dyDescent="0.25">
      <c r="A297">
        <v>157</v>
      </c>
    </row>
    <row r="298" spans="1:1" x14ac:dyDescent="0.25">
      <c r="A298">
        <v>127</v>
      </c>
    </row>
    <row r="299" spans="1:1" x14ac:dyDescent="0.25">
      <c r="A299">
        <v>180</v>
      </c>
    </row>
    <row r="300" spans="1:1" x14ac:dyDescent="0.25">
      <c r="A300">
        <v>160</v>
      </c>
    </row>
    <row r="301" spans="1:1" x14ac:dyDescent="0.25">
      <c r="A301">
        <v>163</v>
      </c>
    </row>
    <row r="302" spans="1:1" x14ac:dyDescent="0.25">
      <c r="A302">
        <v>178</v>
      </c>
    </row>
    <row r="303" spans="1:1" x14ac:dyDescent="0.25">
      <c r="A303">
        <v>179</v>
      </c>
    </row>
    <row r="304" spans="1:1" x14ac:dyDescent="0.25">
      <c r="A304">
        <v>167</v>
      </c>
    </row>
    <row r="305" spans="1:1" x14ac:dyDescent="0.25">
      <c r="A305">
        <v>158</v>
      </c>
    </row>
    <row r="306" spans="1:1" x14ac:dyDescent="0.25">
      <c r="A306">
        <v>155</v>
      </c>
    </row>
    <row r="307" spans="1:1" x14ac:dyDescent="0.25">
      <c r="A307">
        <v>155</v>
      </c>
    </row>
    <row r="308" spans="1:1" x14ac:dyDescent="0.25">
      <c r="A308">
        <v>193</v>
      </c>
    </row>
    <row r="309" spans="1:1" x14ac:dyDescent="0.25">
      <c r="A309">
        <v>153</v>
      </c>
    </row>
    <row r="310" spans="1:1" x14ac:dyDescent="0.25">
      <c r="A310">
        <v>169</v>
      </c>
    </row>
    <row r="311" spans="1:1" x14ac:dyDescent="0.25">
      <c r="A311">
        <v>169</v>
      </c>
    </row>
    <row r="312" spans="1:1" x14ac:dyDescent="0.25">
      <c r="A312">
        <v>174</v>
      </c>
    </row>
    <row r="313" spans="1:1" x14ac:dyDescent="0.25">
      <c r="A313">
        <v>163</v>
      </c>
    </row>
    <row r="314" spans="1:1" x14ac:dyDescent="0.25">
      <c r="A314">
        <v>177</v>
      </c>
    </row>
    <row r="315" spans="1:1" x14ac:dyDescent="0.25">
      <c r="A315">
        <v>173</v>
      </c>
    </row>
    <row r="316" spans="1:1" x14ac:dyDescent="0.25">
      <c r="A316">
        <v>173</v>
      </c>
    </row>
    <row r="317" spans="1:1" x14ac:dyDescent="0.25">
      <c r="A317">
        <v>179</v>
      </c>
    </row>
    <row r="318" spans="1:1" x14ac:dyDescent="0.25">
      <c r="A318">
        <v>180</v>
      </c>
    </row>
    <row r="319" spans="1:1" x14ac:dyDescent="0.25">
      <c r="A319">
        <v>203</v>
      </c>
    </row>
    <row r="320" spans="1:1" x14ac:dyDescent="0.25">
      <c r="A320">
        <v>174</v>
      </c>
    </row>
    <row r="321" spans="1:1" x14ac:dyDescent="0.25">
      <c r="A321">
        <v>197</v>
      </c>
    </row>
    <row r="322" spans="1:1" x14ac:dyDescent="0.25">
      <c r="A322">
        <v>202</v>
      </c>
    </row>
    <row r="323" spans="1:1" x14ac:dyDescent="0.25">
      <c r="A323">
        <v>187</v>
      </c>
    </row>
    <row r="324" spans="1:1" x14ac:dyDescent="0.25">
      <c r="A324">
        <v>189</v>
      </c>
    </row>
    <row r="325" spans="1:1" x14ac:dyDescent="0.25">
      <c r="A325">
        <v>196</v>
      </c>
    </row>
    <row r="326" spans="1:1" x14ac:dyDescent="0.25">
      <c r="A326">
        <v>207</v>
      </c>
    </row>
    <row r="327" spans="1:1" x14ac:dyDescent="0.25">
      <c r="A327">
        <v>186</v>
      </c>
    </row>
    <row r="328" spans="1:1" x14ac:dyDescent="0.25">
      <c r="A328">
        <v>209</v>
      </c>
    </row>
    <row r="329" spans="1:1" x14ac:dyDescent="0.25">
      <c r="A329">
        <v>198</v>
      </c>
    </row>
    <row r="330" spans="1:1" x14ac:dyDescent="0.25">
      <c r="A330">
        <v>179</v>
      </c>
    </row>
    <row r="331" spans="1:1" x14ac:dyDescent="0.25">
      <c r="A331">
        <v>190</v>
      </c>
    </row>
    <row r="332" spans="1:1" x14ac:dyDescent="0.25">
      <c r="A332">
        <v>202</v>
      </c>
    </row>
    <row r="333" spans="1:1" x14ac:dyDescent="0.25">
      <c r="A333">
        <v>213</v>
      </c>
    </row>
    <row r="334" spans="1:1" x14ac:dyDescent="0.25">
      <c r="A334">
        <v>214</v>
      </c>
    </row>
    <row r="335" spans="1:1" x14ac:dyDescent="0.25">
      <c r="A335">
        <v>225</v>
      </c>
    </row>
    <row r="336" spans="1:1" x14ac:dyDescent="0.25">
      <c r="A336">
        <v>195</v>
      </c>
    </row>
    <row r="337" spans="1:1" x14ac:dyDescent="0.25">
      <c r="A337">
        <v>185</v>
      </c>
    </row>
    <row r="338" spans="1:1" x14ac:dyDescent="0.25">
      <c r="A338">
        <v>211</v>
      </c>
    </row>
    <row r="339" spans="1:1" x14ac:dyDescent="0.25">
      <c r="A339">
        <v>210</v>
      </c>
    </row>
    <row r="340" spans="1:1" x14ac:dyDescent="0.25">
      <c r="A340">
        <v>199</v>
      </c>
    </row>
    <row r="341" spans="1:1" x14ac:dyDescent="0.25">
      <c r="A341">
        <v>241</v>
      </c>
    </row>
    <row r="342" spans="1:1" x14ac:dyDescent="0.25">
      <c r="A342">
        <v>209</v>
      </c>
    </row>
    <row r="343" spans="1:1" x14ac:dyDescent="0.25">
      <c r="A343">
        <v>233</v>
      </c>
    </row>
    <row r="344" spans="1:1" x14ac:dyDescent="0.25">
      <c r="A344">
        <v>242</v>
      </c>
    </row>
    <row r="345" spans="1:1" x14ac:dyDescent="0.25">
      <c r="A345">
        <v>266</v>
      </c>
    </row>
    <row r="346" spans="1:1" x14ac:dyDescent="0.25">
      <c r="A346">
        <v>222</v>
      </c>
    </row>
    <row r="347" spans="1:1" x14ac:dyDescent="0.25">
      <c r="A347">
        <v>213</v>
      </c>
    </row>
    <row r="348" spans="1:1" x14ac:dyDescent="0.25">
      <c r="A348">
        <v>242</v>
      </c>
    </row>
    <row r="349" spans="1:1" x14ac:dyDescent="0.25">
      <c r="A349">
        <v>216</v>
      </c>
    </row>
    <row r="350" spans="1:1" x14ac:dyDescent="0.25">
      <c r="A350">
        <v>215</v>
      </c>
    </row>
    <row r="351" spans="1:1" x14ac:dyDescent="0.25">
      <c r="A351">
        <v>228</v>
      </c>
    </row>
    <row r="352" spans="1:1" x14ac:dyDescent="0.25">
      <c r="A352">
        <v>217</v>
      </c>
    </row>
    <row r="353" spans="1:1" x14ac:dyDescent="0.25">
      <c r="A353">
        <v>233</v>
      </c>
    </row>
    <row r="354" spans="1:1" x14ac:dyDescent="0.25">
      <c r="A354">
        <v>236</v>
      </c>
    </row>
    <row r="355" spans="1:1" x14ac:dyDescent="0.25">
      <c r="A355">
        <v>216</v>
      </c>
    </row>
    <row r="356" spans="1:1" x14ac:dyDescent="0.25">
      <c r="A356">
        <v>219</v>
      </c>
    </row>
    <row r="357" spans="1:1" x14ac:dyDescent="0.25">
      <c r="A357">
        <v>231</v>
      </c>
    </row>
    <row r="358" spans="1:1" x14ac:dyDescent="0.25">
      <c r="A358">
        <v>214</v>
      </c>
    </row>
    <row r="359" spans="1:1" x14ac:dyDescent="0.25">
      <c r="A359">
        <v>218</v>
      </c>
    </row>
    <row r="360" spans="1:1" x14ac:dyDescent="0.25">
      <c r="A360">
        <v>214</v>
      </c>
    </row>
    <row r="361" spans="1:1" x14ac:dyDescent="0.25">
      <c r="A361">
        <v>198</v>
      </c>
    </row>
    <row r="362" spans="1:1" x14ac:dyDescent="0.25">
      <c r="A362">
        <v>195</v>
      </c>
    </row>
    <row r="363" spans="1:1" x14ac:dyDescent="0.25">
      <c r="A363">
        <v>185</v>
      </c>
    </row>
    <row r="364" spans="1:1" x14ac:dyDescent="0.25">
      <c r="A364">
        <v>215</v>
      </c>
    </row>
    <row r="365" spans="1:1" x14ac:dyDescent="0.25">
      <c r="A365">
        <v>209</v>
      </c>
    </row>
    <row r="366" spans="1:1" x14ac:dyDescent="0.25">
      <c r="A366">
        <v>181</v>
      </c>
    </row>
    <row r="367" spans="1:1" x14ac:dyDescent="0.25">
      <c r="A367">
        <v>247</v>
      </c>
    </row>
    <row r="368" spans="1:1" x14ac:dyDescent="0.25">
      <c r="A368">
        <v>175</v>
      </c>
    </row>
    <row r="369" spans="1:1" x14ac:dyDescent="0.25">
      <c r="A369">
        <v>187</v>
      </c>
    </row>
    <row r="370" spans="1:1" x14ac:dyDescent="0.25">
      <c r="A370">
        <v>200</v>
      </c>
    </row>
    <row r="371" spans="1:1" x14ac:dyDescent="0.25">
      <c r="A371">
        <v>212</v>
      </c>
    </row>
    <row r="372" spans="1:1" x14ac:dyDescent="0.25">
      <c r="A372">
        <v>200</v>
      </c>
    </row>
    <row r="373" spans="1:1" x14ac:dyDescent="0.25">
      <c r="A373">
        <v>198</v>
      </c>
    </row>
    <row r="374" spans="1:1" x14ac:dyDescent="0.25">
      <c r="A374">
        <v>195</v>
      </c>
    </row>
    <row r="375" spans="1:1" x14ac:dyDescent="0.25">
      <c r="A375">
        <v>186</v>
      </c>
    </row>
    <row r="376" spans="1:1" x14ac:dyDescent="0.25">
      <c r="A376">
        <v>200</v>
      </c>
    </row>
    <row r="377" spans="1:1" x14ac:dyDescent="0.25">
      <c r="A377">
        <v>198</v>
      </c>
    </row>
    <row r="378" spans="1:1" x14ac:dyDescent="0.25">
      <c r="A378">
        <v>193</v>
      </c>
    </row>
    <row r="379" spans="1:1" x14ac:dyDescent="0.25">
      <c r="A379">
        <v>196</v>
      </c>
    </row>
    <row r="380" spans="1:1" x14ac:dyDescent="0.25">
      <c r="A380">
        <v>189</v>
      </c>
    </row>
    <row r="381" spans="1:1" x14ac:dyDescent="0.25">
      <c r="A381">
        <v>190</v>
      </c>
    </row>
    <row r="382" spans="1:1" x14ac:dyDescent="0.25">
      <c r="A382">
        <v>187</v>
      </c>
    </row>
    <row r="383" spans="1:1" x14ac:dyDescent="0.25">
      <c r="A383">
        <v>188</v>
      </c>
    </row>
    <row r="384" spans="1:1" x14ac:dyDescent="0.25">
      <c r="A384">
        <v>203</v>
      </c>
    </row>
    <row r="385" spans="1:1" x14ac:dyDescent="0.25">
      <c r="A385">
        <v>209</v>
      </c>
    </row>
    <row r="386" spans="1:1" x14ac:dyDescent="0.25">
      <c r="A386">
        <v>215</v>
      </c>
    </row>
    <row r="387" spans="1:1" x14ac:dyDescent="0.25">
      <c r="A387">
        <v>185</v>
      </c>
    </row>
    <row r="388" spans="1:1" x14ac:dyDescent="0.25">
      <c r="A388">
        <v>196</v>
      </c>
    </row>
    <row r="389" spans="1:1" x14ac:dyDescent="0.25">
      <c r="A389">
        <v>200</v>
      </c>
    </row>
    <row r="390" spans="1:1" x14ac:dyDescent="0.25">
      <c r="A390">
        <v>198</v>
      </c>
    </row>
    <row r="391" spans="1:1" x14ac:dyDescent="0.25">
      <c r="A391">
        <v>179</v>
      </c>
    </row>
    <row r="392" spans="1:1" x14ac:dyDescent="0.25">
      <c r="A392">
        <v>205</v>
      </c>
    </row>
    <row r="393" spans="1:1" x14ac:dyDescent="0.25">
      <c r="A393">
        <v>176</v>
      </c>
    </row>
    <row r="394" spans="1:1" x14ac:dyDescent="0.25">
      <c r="A394">
        <v>174</v>
      </c>
    </row>
    <row r="395" spans="1:1" x14ac:dyDescent="0.25">
      <c r="A395">
        <v>191</v>
      </c>
    </row>
    <row r="396" spans="1:1" x14ac:dyDescent="0.25">
      <c r="A396">
        <v>182</v>
      </c>
    </row>
    <row r="397" spans="1:1" x14ac:dyDescent="0.25">
      <c r="A397">
        <v>185</v>
      </c>
    </row>
    <row r="398" spans="1:1" x14ac:dyDescent="0.25">
      <c r="A398">
        <v>200</v>
      </c>
    </row>
    <row r="399" spans="1:1" x14ac:dyDescent="0.25">
      <c r="A399">
        <v>185</v>
      </c>
    </row>
    <row r="400" spans="1:1" x14ac:dyDescent="0.25">
      <c r="A400">
        <v>210</v>
      </c>
    </row>
    <row r="401" spans="1:1" x14ac:dyDescent="0.25">
      <c r="A401">
        <v>173</v>
      </c>
    </row>
    <row r="402" spans="1:1" x14ac:dyDescent="0.25">
      <c r="A402">
        <v>166</v>
      </c>
    </row>
    <row r="403" spans="1:1" x14ac:dyDescent="0.25">
      <c r="A403">
        <v>171</v>
      </c>
    </row>
    <row r="404" spans="1:1" x14ac:dyDescent="0.25">
      <c r="A404">
        <v>187</v>
      </c>
    </row>
    <row r="405" spans="1:1" x14ac:dyDescent="0.25">
      <c r="A405">
        <v>185</v>
      </c>
    </row>
    <row r="406" spans="1:1" x14ac:dyDescent="0.25">
      <c r="A406">
        <v>183</v>
      </c>
    </row>
    <row r="407" spans="1:1" x14ac:dyDescent="0.25">
      <c r="A407">
        <v>206</v>
      </c>
    </row>
    <row r="408" spans="1:1" x14ac:dyDescent="0.25">
      <c r="A408">
        <v>190</v>
      </c>
    </row>
    <row r="409" spans="1:1" x14ac:dyDescent="0.25">
      <c r="A409">
        <v>186</v>
      </c>
    </row>
    <row r="410" spans="1:1" x14ac:dyDescent="0.25">
      <c r="A410">
        <v>212</v>
      </c>
    </row>
    <row r="411" spans="1:1" x14ac:dyDescent="0.25">
      <c r="A411">
        <v>190</v>
      </c>
    </row>
    <row r="412" spans="1:1" x14ac:dyDescent="0.25">
      <c r="A412">
        <v>194</v>
      </c>
    </row>
    <row r="413" spans="1:1" x14ac:dyDescent="0.25">
      <c r="A413">
        <v>195</v>
      </c>
    </row>
    <row r="414" spans="1:1" x14ac:dyDescent="0.25">
      <c r="A414">
        <v>206</v>
      </c>
    </row>
    <row r="415" spans="1:1" x14ac:dyDescent="0.25">
      <c r="A415">
        <v>193</v>
      </c>
    </row>
    <row r="416" spans="1:1" x14ac:dyDescent="0.25">
      <c r="A416">
        <v>175</v>
      </c>
    </row>
    <row r="417" spans="1:1" x14ac:dyDescent="0.25">
      <c r="A417">
        <v>194</v>
      </c>
    </row>
    <row r="418" spans="1:1" x14ac:dyDescent="0.25">
      <c r="A418">
        <v>229</v>
      </c>
    </row>
    <row r="419" spans="1:1" x14ac:dyDescent="0.25">
      <c r="A419">
        <v>220</v>
      </c>
    </row>
    <row r="420" spans="1:1" x14ac:dyDescent="0.25">
      <c r="A420">
        <v>222</v>
      </c>
    </row>
    <row r="421" spans="1:1" x14ac:dyDescent="0.25">
      <c r="A421">
        <v>225</v>
      </c>
    </row>
    <row r="422" spans="1:1" x14ac:dyDescent="0.25">
      <c r="A422">
        <v>212</v>
      </c>
    </row>
    <row r="423" spans="1:1" x14ac:dyDescent="0.25">
      <c r="A423">
        <v>221</v>
      </c>
    </row>
    <row r="424" spans="1:1" x14ac:dyDescent="0.25">
      <c r="A424">
        <v>242</v>
      </c>
    </row>
    <row r="425" spans="1:1" x14ac:dyDescent="0.25">
      <c r="A425">
        <v>231</v>
      </c>
    </row>
    <row r="426" spans="1:1" x14ac:dyDescent="0.25">
      <c r="A426">
        <v>247</v>
      </c>
    </row>
    <row r="427" spans="1:1" x14ac:dyDescent="0.25">
      <c r="A427">
        <v>247</v>
      </c>
    </row>
    <row r="428" spans="1:1" x14ac:dyDescent="0.25">
      <c r="A428">
        <v>255</v>
      </c>
    </row>
    <row r="429" spans="1:1" x14ac:dyDescent="0.25">
      <c r="A429">
        <v>270</v>
      </c>
    </row>
    <row r="430" spans="1:1" x14ac:dyDescent="0.25">
      <c r="A430">
        <v>219</v>
      </c>
    </row>
    <row r="431" spans="1:1" x14ac:dyDescent="0.25">
      <c r="A431">
        <v>273</v>
      </c>
    </row>
    <row r="432" spans="1:1" x14ac:dyDescent="0.25">
      <c r="A432">
        <v>242</v>
      </c>
    </row>
    <row r="433" spans="1:1" x14ac:dyDescent="0.25">
      <c r="A433">
        <v>265</v>
      </c>
    </row>
    <row r="434" spans="1:1" x14ac:dyDescent="0.25">
      <c r="A434">
        <v>235</v>
      </c>
    </row>
    <row r="435" spans="1:1" x14ac:dyDescent="0.25">
      <c r="A435">
        <v>267</v>
      </c>
    </row>
    <row r="436" spans="1:1" x14ac:dyDescent="0.25">
      <c r="A436">
        <v>232</v>
      </c>
    </row>
    <row r="437" spans="1:1" x14ac:dyDescent="0.25">
      <c r="A437">
        <v>259</v>
      </c>
    </row>
    <row r="438" spans="1:1" x14ac:dyDescent="0.25">
      <c r="A438">
        <v>280</v>
      </c>
    </row>
    <row r="439" spans="1:1" x14ac:dyDescent="0.25">
      <c r="A439">
        <v>295</v>
      </c>
    </row>
    <row r="440" spans="1:1" x14ac:dyDescent="0.25">
      <c r="A440">
        <v>235</v>
      </c>
    </row>
    <row r="441" spans="1:1" x14ac:dyDescent="0.25">
      <c r="A441">
        <v>270</v>
      </c>
    </row>
    <row r="442" spans="1:1" x14ac:dyDescent="0.25">
      <c r="A442">
        <v>247</v>
      </c>
    </row>
    <row r="443" spans="1:1" x14ac:dyDescent="0.25">
      <c r="A443">
        <v>249</v>
      </c>
    </row>
    <row r="444" spans="1:1" x14ac:dyDescent="0.25">
      <c r="A444">
        <v>231</v>
      </c>
    </row>
    <row r="445" spans="1:1" x14ac:dyDescent="0.25">
      <c r="A445">
        <v>265</v>
      </c>
    </row>
    <row r="446" spans="1:1" x14ac:dyDescent="0.25">
      <c r="A446">
        <v>258</v>
      </c>
    </row>
    <row r="447" spans="1:1" x14ac:dyDescent="0.25">
      <c r="A447">
        <v>283</v>
      </c>
    </row>
    <row r="448" spans="1:1" x14ac:dyDescent="0.25">
      <c r="A448">
        <v>234</v>
      </c>
    </row>
    <row r="449" spans="1:1" x14ac:dyDescent="0.25">
      <c r="A449">
        <v>273</v>
      </c>
    </row>
    <row r="450" spans="1:1" x14ac:dyDescent="0.25">
      <c r="A450">
        <v>258</v>
      </c>
    </row>
    <row r="451" spans="1:1" x14ac:dyDescent="0.25">
      <c r="A451">
        <v>266</v>
      </c>
    </row>
    <row r="452" spans="1:1" x14ac:dyDescent="0.25">
      <c r="A452">
        <v>247</v>
      </c>
    </row>
    <row r="453" spans="1:1" x14ac:dyDescent="0.25">
      <c r="A453">
        <v>257</v>
      </c>
    </row>
    <row r="454" spans="1:1" x14ac:dyDescent="0.25">
      <c r="A454">
        <v>264</v>
      </c>
    </row>
    <row r="455" spans="1:1" x14ac:dyDescent="0.25">
      <c r="A455">
        <v>258</v>
      </c>
    </row>
    <row r="456" spans="1:1" x14ac:dyDescent="0.25">
      <c r="A456">
        <v>228</v>
      </c>
    </row>
    <row r="457" spans="1:1" x14ac:dyDescent="0.25">
      <c r="A457">
        <v>229</v>
      </c>
    </row>
    <row r="458" spans="1:1" x14ac:dyDescent="0.25">
      <c r="A458">
        <v>220</v>
      </c>
    </row>
    <row r="459" spans="1:1" x14ac:dyDescent="0.25">
      <c r="A459">
        <v>237</v>
      </c>
    </row>
    <row r="460" spans="1:1" x14ac:dyDescent="0.25">
      <c r="A460">
        <v>187</v>
      </c>
    </row>
    <row r="461" spans="1:1" x14ac:dyDescent="0.25">
      <c r="A461">
        <v>219</v>
      </c>
    </row>
    <row r="462" spans="1:1" x14ac:dyDescent="0.25">
      <c r="A462">
        <v>199</v>
      </c>
    </row>
    <row r="463" spans="1:1" x14ac:dyDescent="0.25">
      <c r="A463">
        <v>226</v>
      </c>
    </row>
    <row r="464" spans="1:1" x14ac:dyDescent="0.25">
      <c r="A464">
        <v>238</v>
      </c>
    </row>
    <row r="465" spans="1:1" x14ac:dyDescent="0.25">
      <c r="A465">
        <v>198</v>
      </c>
    </row>
    <row r="466" spans="1:1" x14ac:dyDescent="0.25">
      <c r="A466">
        <v>214</v>
      </c>
    </row>
    <row r="467" spans="1:1" x14ac:dyDescent="0.25">
      <c r="A467">
        <v>207</v>
      </c>
    </row>
    <row r="468" spans="1:1" x14ac:dyDescent="0.25">
      <c r="A468">
        <v>213</v>
      </c>
    </row>
    <row r="469" spans="1:1" x14ac:dyDescent="0.25">
      <c r="A469">
        <v>210</v>
      </c>
    </row>
    <row r="470" spans="1:1" x14ac:dyDescent="0.25">
      <c r="A470">
        <v>174</v>
      </c>
    </row>
    <row r="471" spans="1:1" x14ac:dyDescent="0.25">
      <c r="A471">
        <v>199</v>
      </c>
    </row>
    <row r="472" spans="1:1" x14ac:dyDescent="0.25">
      <c r="A472">
        <v>182</v>
      </c>
    </row>
    <row r="473" spans="1:1" x14ac:dyDescent="0.25">
      <c r="A473">
        <v>178</v>
      </c>
    </row>
    <row r="474" spans="1:1" x14ac:dyDescent="0.25">
      <c r="A474">
        <v>185</v>
      </c>
    </row>
    <row r="475" spans="1:1" x14ac:dyDescent="0.25">
      <c r="A475">
        <v>172</v>
      </c>
    </row>
    <row r="476" spans="1:1" x14ac:dyDescent="0.25">
      <c r="A476">
        <v>173</v>
      </c>
    </row>
    <row r="477" spans="1:1" x14ac:dyDescent="0.25">
      <c r="A477">
        <v>184</v>
      </c>
    </row>
    <row r="478" spans="1:1" x14ac:dyDescent="0.25">
      <c r="A478">
        <v>200</v>
      </c>
    </row>
    <row r="479" spans="1:1" x14ac:dyDescent="0.25">
      <c r="A479">
        <v>192</v>
      </c>
    </row>
    <row r="480" spans="1:1" x14ac:dyDescent="0.25">
      <c r="A480">
        <v>158</v>
      </c>
    </row>
    <row r="481" spans="1:1" x14ac:dyDescent="0.25">
      <c r="A481">
        <v>151</v>
      </c>
    </row>
    <row r="482" spans="1:1" x14ac:dyDescent="0.25">
      <c r="A482">
        <v>161</v>
      </c>
    </row>
    <row r="483" spans="1:1" x14ac:dyDescent="0.25">
      <c r="A483">
        <v>161</v>
      </c>
    </row>
    <row r="484" spans="1:1" x14ac:dyDescent="0.25">
      <c r="A484">
        <v>160</v>
      </c>
    </row>
    <row r="485" spans="1:1" x14ac:dyDescent="0.25">
      <c r="A485">
        <v>164</v>
      </c>
    </row>
    <row r="486" spans="1:1" x14ac:dyDescent="0.25">
      <c r="A486">
        <v>133</v>
      </c>
    </row>
    <row r="487" spans="1:1" x14ac:dyDescent="0.25">
      <c r="A487">
        <v>152</v>
      </c>
    </row>
    <row r="488" spans="1:1" x14ac:dyDescent="0.25">
      <c r="A488">
        <v>135</v>
      </c>
    </row>
    <row r="489" spans="1:1" x14ac:dyDescent="0.25">
      <c r="A489">
        <v>157</v>
      </c>
    </row>
    <row r="490" spans="1:1" x14ac:dyDescent="0.25">
      <c r="A490">
        <v>175</v>
      </c>
    </row>
    <row r="491" spans="1:1" x14ac:dyDescent="0.25">
      <c r="A491">
        <v>162</v>
      </c>
    </row>
    <row r="492" spans="1:1" x14ac:dyDescent="0.25">
      <c r="A492">
        <v>143</v>
      </c>
    </row>
    <row r="493" spans="1:1" x14ac:dyDescent="0.25">
      <c r="A493">
        <v>145</v>
      </c>
    </row>
    <row r="494" spans="1:1" x14ac:dyDescent="0.25">
      <c r="A494">
        <v>162</v>
      </c>
    </row>
    <row r="495" spans="1:1" x14ac:dyDescent="0.25">
      <c r="A495">
        <v>162</v>
      </c>
    </row>
    <row r="496" spans="1:1" x14ac:dyDescent="0.25">
      <c r="A496">
        <v>130</v>
      </c>
    </row>
    <row r="497" spans="1:1" x14ac:dyDescent="0.25">
      <c r="A497">
        <v>147</v>
      </c>
    </row>
    <row r="498" spans="1:1" x14ac:dyDescent="0.25">
      <c r="A498">
        <v>137</v>
      </c>
    </row>
    <row r="499" spans="1:1" x14ac:dyDescent="0.25">
      <c r="A499">
        <v>158</v>
      </c>
    </row>
    <row r="500" spans="1:1" x14ac:dyDescent="0.25">
      <c r="A500">
        <v>166</v>
      </c>
    </row>
    <row r="501" spans="1:1" x14ac:dyDescent="0.25">
      <c r="A501">
        <v>159</v>
      </c>
    </row>
    <row r="502" spans="1:1" x14ac:dyDescent="0.25">
      <c r="A502">
        <v>158</v>
      </c>
    </row>
    <row r="503" spans="1:1" x14ac:dyDescent="0.25">
      <c r="A503">
        <v>166</v>
      </c>
    </row>
    <row r="504" spans="1:1" x14ac:dyDescent="0.25">
      <c r="A504">
        <v>161</v>
      </c>
    </row>
    <row r="505" spans="1:1" x14ac:dyDescent="0.25">
      <c r="A505">
        <v>142</v>
      </c>
    </row>
    <row r="506" spans="1:1" x14ac:dyDescent="0.25">
      <c r="A506">
        <v>147</v>
      </c>
    </row>
    <row r="507" spans="1:1" x14ac:dyDescent="0.25">
      <c r="A507">
        <v>144</v>
      </c>
    </row>
    <row r="508" spans="1:1" x14ac:dyDescent="0.25">
      <c r="A508">
        <v>141</v>
      </c>
    </row>
    <row r="509" spans="1:1" x14ac:dyDescent="0.25">
      <c r="A509">
        <v>138</v>
      </c>
    </row>
    <row r="510" spans="1:1" x14ac:dyDescent="0.25">
      <c r="A510">
        <v>166</v>
      </c>
    </row>
    <row r="511" spans="1:1" x14ac:dyDescent="0.25">
      <c r="A511">
        <v>165</v>
      </c>
    </row>
    <row r="512" spans="1:1" x14ac:dyDescent="0.25">
      <c r="A512">
        <v>132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A750CR!B242CR.</vt:lpstr>
      <vt:lpstr>Sheet1!B242CR.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2016-10-25T15:06:35Z</dcterms:modified>
</cp:coreProperties>
</file>